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440" windowHeight="7935" activeTab="1"/>
  </bookViews>
  <sheets>
    <sheet name="تقارير مياة القصيم" sheetId="1" r:id="rId1"/>
    <sheet name="تقرير اسبوعى" sheetId="3" r:id="rId2"/>
    <sheet name="تقرير شهري" sheetId="2" r:id="rId3"/>
  </sheets>
  <calcPr calcId="125725"/>
</workbook>
</file>

<file path=xl/calcChain.xml><?xml version="1.0" encoding="utf-8"?>
<calcChain xmlns="http://schemas.openxmlformats.org/spreadsheetml/2006/main">
  <c r="L32" i="2"/>
  <c r="K32"/>
  <c r="J32"/>
  <c r="I32"/>
  <c r="H32"/>
  <c r="G32"/>
  <c r="F32"/>
  <c r="L31"/>
  <c r="K31"/>
  <c r="J31"/>
  <c r="I31"/>
  <c r="H31"/>
  <c r="G31"/>
  <c r="F31"/>
  <c r="L30"/>
  <c r="K30"/>
  <c r="J30"/>
  <c r="I30"/>
  <c r="H30"/>
  <c r="G30"/>
  <c r="F30"/>
  <c r="L29"/>
  <c r="K29"/>
  <c r="J29"/>
  <c r="I29"/>
  <c r="H29"/>
  <c r="G29"/>
  <c r="F29"/>
  <c r="L28"/>
  <c r="K28"/>
  <c r="J28"/>
  <c r="I28"/>
  <c r="H28"/>
  <c r="G28"/>
  <c r="F28"/>
  <c r="L27"/>
  <c r="K27"/>
  <c r="J27"/>
  <c r="I27"/>
  <c r="H27"/>
  <c r="G27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3"/>
  <c r="K23"/>
  <c r="J23"/>
  <c r="I23"/>
  <c r="H23"/>
  <c r="G23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L19"/>
  <c r="K19"/>
  <c r="J19"/>
  <c r="I19"/>
  <c r="H19"/>
  <c r="G19"/>
  <c r="L18"/>
  <c r="K18"/>
  <c r="J18"/>
  <c r="I18"/>
  <c r="H18"/>
  <c r="G18"/>
  <c r="L17"/>
  <c r="K17"/>
  <c r="J17"/>
  <c r="I17"/>
  <c r="H17"/>
  <c r="G17"/>
  <c r="L16"/>
  <c r="K16"/>
  <c r="J16"/>
  <c r="I16"/>
  <c r="H16"/>
  <c r="G16"/>
  <c r="L15"/>
  <c r="K15"/>
  <c r="J15"/>
  <c r="I15"/>
  <c r="H15"/>
  <c r="G15"/>
  <c r="F15"/>
  <c r="L32" i="3"/>
  <c r="K32"/>
  <c r="J32"/>
  <c r="I32"/>
  <c r="H32"/>
  <c r="G32"/>
  <c r="F32"/>
  <c r="L31"/>
  <c r="K31"/>
  <c r="J31"/>
  <c r="I31"/>
  <c r="H31"/>
  <c r="G31"/>
  <c r="F31"/>
  <c r="L30"/>
  <c r="K30"/>
  <c r="J30"/>
  <c r="I30"/>
  <c r="H30"/>
  <c r="G30"/>
  <c r="F30"/>
  <c r="L29"/>
  <c r="K29"/>
  <c r="J29"/>
  <c r="I29"/>
  <c r="H29"/>
  <c r="G29"/>
  <c r="F29"/>
  <c r="L28"/>
  <c r="K28"/>
  <c r="J28"/>
  <c r="I28"/>
  <c r="H28"/>
  <c r="G28"/>
  <c r="F28"/>
  <c r="L27"/>
  <c r="K27"/>
  <c r="J27"/>
  <c r="I27"/>
  <c r="H27"/>
  <c r="G27"/>
  <c r="F27"/>
  <c r="L26"/>
  <c r="K26"/>
  <c r="J26"/>
  <c r="I26"/>
  <c r="H26"/>
  <c r="G26"/>
  <c r="F26"/>
  <c r="L25"/>
  <c r="K25"/>
  <c r="J25"/>
  <c r="I25"/>
  <c r="H25"/>
  <c r="G25"/>
  <c r="F25"/>
  <c r="L24"/>
  <c r="K24"/>
  <c r="J24"/>
  <c r="I24"/>
  <c r="H24"/>
  <c r="G24"/>
  <c r="F24"/>
  <c r="L23"/>
  <c r="K23"/>
  <c r="J23"/>
  <c r="I23"/>
  <c r="H23"/>
  <c r="G23"/>
  <c r="F23"/>
  <c r="L22"/>
  <c r="K22"/>
  <c r="J22"/>
  <c r="I22"/>
  <c r="H22"/>
  <c r="G22"/>
  <c r="F22"/>
  <c r="L21"/>
  <c r="K21"/>
  <c r="J21"/>
  <c r="I21"/>
  <c r="H21"/>
  <c r="G21"/>
  <c r="F21"/>
  <c r="L20"/>
  <c r="K20"/>
  <c r="J20"/>
  <c r="I20"/>
  <c r="H20"/>
  <c r="G20"/>
  <c r="F20"/>
  <c r="L19"/>
  <c r="K19"/>
  <c r="J19"/>
  <c r="I19"/>
  <c r="H19"/>
  <c r="G19"/>
  <c r="F19"/>
  <c r="L18"/>
  <c r="K18"/>
  <c r="J18"/>
  <c r="I18"/>
  <c r="H18"/>
  <c r="G18"/>
  <c r="F18"/>
  <c r="L17"/>
  <c r="K17"/>
  <c r="J17"/>
  <c r="I17"/>
  <c r="H17"/>
  <c r="G17"/>
  <c r="F17"/>
  <c r="L16"/>
  <c r="K16"/>
  <c r="J16"/>
  <c r="I16"/>
  <c r="H16"/>
  <c r="G16"/>
  <c r="F16"/>
  <c r="L15"/>
  <c r="K15"/>
  <c r="J15"/>
  <c r="I15"/>
  <c r="H15"/>
  <c r="G15"/>
  <c r="F15"/>
  <c r="F27" i="2"/>
  <c r="F26"/>
  <c r="F25"/>
  <c r="F24"/>
  <c r="F23"/>
  <c r="F22"/>
  <c r="F21"/>
  <c r="F20"/>
  <c r="F19"/>
  <c r="F18"/>
  <c r="F17"/>
  <c r="F16"/>
  <c r="D393" i="1" l="1"/>
  <c r="H393"/>
  <c r="L393"/>
  <c r="P393"/>
  <c r="T393"/>
  <c r="X393"/>
  <c r="AB393"/>
  <c r="AF393"/>
  <c r="AJ393"/>
  <c r="AN393"/>
  <c r="AR393"/>
  <c r="AV393"/>
  <c r="AZ393"/>
  <c r="BD393"/>
  <c r="BH393"/>
  <c r="BL393"/>
  <c r="BP393"/>
  <c r="BT393"/>
  <c r="BX393"/>
  <c r="CB393"/>
  <c r="CF393"/>
  <c r="CJ393"/>
  <c r="CN393"/>
  <c r="CR393"/>
  <c r="CV393"/>
  <c r="CZ393"/>
  <c r="DD393"/>
  <c r="DH393"/>
  <c r="DL393"/>
  <c r="DP393"/>
  <c r="DT393"/>
  <c r="DX393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E362"/>
  <c r="AF362"/>
  <c r="AG362"/>
  <c r="AH362"/>
  <c r="AI362"/>
  <c r="AJ362"/>
  <c r="AK362"/>
  <c r="AL362"/>
  <c r="AM362"/>
  <c r="AN362"/>
  <c r="AO362"/>
  <c r="AP362"/>
  <c r="AQ362"/>
  <c r="AR362"/>
  <c r="AS362"/>
  <c r="AT362"/>
  <c r="AU362"/>
  <c r="AV362"/>
  <c r="AW362"/>
  <c r="AX362"/>
  <c r="AY362"/>
  <c r="AZ362"/>
  <c r="BA362"/>
  <c r="BB362"/>
  <c r="BC362"/>
  <c r="BD362"/>
  <c r="BE362"/>
  <c r="BF362"/>
  <c r="BG362"/>
  <c r="BH362"/>
  <c r="BI362"/>
  <c r="BJ362"/>
  <c r="BK362"/>
  <c r="BL362"/>
  <c r="BM362"/>
  <c r="BN362"/>
  <c r="BO362"/>
  <c r="BP362"/>
  <c r="BQ362"/>
  <c r="BR362"/>
  <c r="BS362"/>
  <c r="BT362"/>
  <c r="BU362"/>
  <c r="BV362"/>
  <c r="BW362"/>
  <c r="BX362"/>
  <c r="BY362"/>
  <c r="BZ362"/>
  <c r="CA362"/>
  <c r="CB362"/>
  <c r="CC362"/>
  <c r="CD362"/>
  <c r="CE362"/>
  <c r="CF362"/>
  <c r="CG362"/>
  <c r="CH362"/>
  <c r="CI362"/>
  <c r="CJ362"/>
  <c r="CK362"/>
  <c r="CL362"/>
  <c r="CM362"/>
  <c r="CN362"/>
  <c r="CO362"/>
  <c r="CP362"/>
  <c r="CQ362"/>
  <c r="CR362"/>
  <c r="CS362"/>
  <c r="CT362"/>
  <c r="CU362"/>
  <c r="CV362"/>
  <c r="CW362"/>
  <c r="CX362"/>
  <c r="CY362"/>
  <c r="CZ362"/>
  <c r="DA362"/>
  <c r="DB362"/>
  <c r="DC362"/>
  <c r="DD362"/>
  <c r="DE362"/>
  <c r="DF362"/>
  <c r="DG362"/>
  <c r="DH362"/>
  <c r="DI362"/>
  <c r="DJ362"/>
  <c r="DK362"/>
  <c r="DL362"/>
  <c r="DM362"/>
  <c r="DN362"/>
  <c r="DO362"/>
  <c r="DP362"/>
  <c r="DQ362"/>
  <c r="DR362"/>
  <c r="DS362"/>
  <c r="DT362"/>
  <c r="DU362"/>
  <c r="DV362"/>
  <c r="DW362"/>
  <c r="DX362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E368"/>
  <c r="AF368"/>
  <c r="AG368"/>
  <c r="AH368"/>
  <c r="AI368"/>
  <c r="AJ368"/>
  <c r="AK368"/>
  <c r="AL368"/>
  <c r="AM368"/>
  <c r="AN368"/>
  <c r="AO368"/>
  <c r="AP368"/>
  <c r="AQ368"/>
  <c r="AR368"/>
  <c r="AS368"/>
  <c r="AT368"/>
  <c r="AU368"/>
  <c r="AV368"/>
  <c r="AW368"/>
  <c r="AX368"/>
  <c r="AY368"/>
  <c r="AZ368"/>
  <c r="BA368"/>
  <c r="BB368"/>
  <c r="BC368"/>
  <c r="BD368"/>
  <c r="BE368"/>
  <c r="BF368"/>
  <c r="BG368"/>
  <c r="BH368"/>
  <c r="BI368"/>
  <c r="BJ368"/>
  <c r="BK368"/>
  <c r="BL368"/>
  <c r="BM368"/>
  <c r="BN368"/>
  <c r="BO368"/>
  <c r="BP368"/>
  <c r="BQ368"/>
  <c r="BR368"/>
  <c r="BS368"/>
  <c r="BT368"/>
  <c r="BU368"/>
  <c r="BV368"/>
  <c r="BW368"/>
  <c r="BX368"/>
  <c r="BY368"/>
  <c r="BZ368"/>
  <c r="CA368"/>
  <c r="CB368"/>
  <c r="CC368"/>
  <c r="CD368"/>
  <c r="CE368"/>
  <c r="CF368"/>
  <c r="CG368"/>
  <c r="CH368"/>
  <c r="CI368"/>
  <c r="CJ368"/>
  <c r="CK368"/>
  <c r="CL368"/>
  <c r="CM368"/>
  <c r="CN368"/>
  <c r="CO368"/>
  <c r="CP368"/>
  <c r="CQ368"/>
  <c r="CR368"/>
  <c r="CS368"/>
  <c r="CT368"/>
  <c r="CU368"/>
  <c r="CV368"/>
  <c r="CW368"/>
  <c r="CX368"/>
  <c r="CY368"/>
  <c r="CZ368"/>
  <c r="DA368"/>
  <c r="DB368"/>
  <c r="DC368"/>
  <c r="DD368"/>
  <c r="DE368"/>
  <c r="DF368"/>
  <c r="DG368"/>
  <c r="DH368"/>
  <c r="DI368"/>
  <c r="DJ368"/>
  <c r="DK368"/>
  <c r="DL368"/>
  <c r="DM368"/>
  <c r="DN368"/>
  <c r="DO368"/>
  <c r="DP368"/>
  <c r="DQ368"/>
  <c r="DR368"/>
  <c r="DS368"/>
  <c r="DT368"/>
  <c r="DU368"/>
  <c r="DV368"/>
  <c r="DW368"/>
  <c r="DX368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E376"/>
  <c r="AF376"/>
  <c r="AG376"/>
  <c r="AH376"/>
  <c r="AI376"/>
  <c r="AJ376"/>
  <c r="AK376"/>
  <c r="AL376"/>
  <c r="AM376"/>
  <c r="AN376"/>
  <c r="AO376"/>
  <c r="AP376"/>
  <c r="AQ376"/>
  <c r="AR376"/>
  <c r="AS376"/>
  <c r="AT376"/>
  <c r="AU376"/>
  <c r="AV376"/>
  <c r="AW376"/>
  <c r="AX376"/>
  <c r="AY376"/>
  <c r="AZ376"/>
  <c r="BA376"/>
  <c r="BB376"/>
  <c r="BC376"/>
  <c r="BD376"/>
  <c r="BE376"/>
  <c r="BF376"/>
  <c r="BG376"/>
  <c r="BH376"/>
  <c r="BI376"/>
  <c r="BJ376"/>
  <c r="BK376"/>
  <c r="BL376"/>
  <c r="BM376"/>
  <c r="BN376"/>
  <c r="BO376"/>
  <c r="BP376"/>
  <c r="BQ376"/>
  <c r="BR376"/>
  <c r="BS376"/>
  <c r="BT376"/>
  <c r="BU376"/>
  <c r="BV376"/>
  <c r="BW376"/>
  <c r="BX376"/>
  <c r="BY376"/>
  <c r="BZ376"/>
  <c r="CA376"/>
  <c r="CB376"/>
  <c r="CC376"/>
  <c r="CD376"/>
  <c r="CE376"/>
  <c r="CF376"/>
  <c r="CG376"/>
  <c r="CH376"/>
  <c r="CI376"/>
  <c r="CJ376"/>
  <c r="CK376"/>
  <c r="CL376"/>
  <c r="CM376"/>
  <c r="CN376"/>
  <c r="CO376"/>
  <c r="CP376"/>
  <c r="CQ376"/>
  <c r="CR376"/>
  <c r="CS376"/>
  <c r="CT376"/>
  <c r="CU376"/>
  <c r="CV376"/>
  <c r="CW376"/>
  <c r="CX376"/>
  <c r="CY376"/>
  <c r="CZ376"/>
  <c r="DA376"/>
  <c r="DB376"/>
  <c r="DC376"/>
  <c r="DD376"/>
  <c r="DE376"/>
  <c r="DF376"/>
  <c r="DG376"/>
  <c r="DH376"/>
  <c r="DI376"/>
  <c r="DJ376"/>
  <c r="DK376"/>
  <c r="DL376"/>
  <c r="DM376"/>
  <c r="DN376"/>
  <c r="DO376"/>
  <c r="DP376"/>
  <c r="DQ376"/>
  <c r="DR376"/>
  <c r="DS376"/>
  <c r="DT376"/>
  <c r="DU376"/>
  <c r="DV376"/>
  <c r="DW376"/>
  <c r="DX376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E384"/>
  <c r="AF384"/>
  <c r="AG384"/>
  <c r="AH384"/>
  <c r="AI384"/>
  <c r="AJ384"/>
  <c r="AK384"/>
  <c r="AL384"/>
  <c r="AM384"/>
  <c r="AN384"/>
  <c r="AO384"/>
  <c r="AP384"/>
  <c r="AQ384"/>
  <c r="AR384"/>
  <c r="AS384"/>
  <c r="AT384"/>
  <c r="AU384"/>
  <c r="AV384"/>
  <c r="AW384"/>
  <c r="AX384"/>
  <c r="AY384"/>
  <c r="AZ384"/>
  <c r="BA384"/>
  <c r="BB384"/>
  <c r="BC384"/>
  <c r="BD384"/>
  <c r="BE384"/>
  <c r="BF384"/>
  <c r="BG384"/>
  <c r="BH384"/>
  <c r="BI384"/>
  <c r="BJ384"/>
  <c r="BK384"/>
  <c r="BL384"/>
  <c r="BM384"/>
  <c r="BN384"/>
  <c r="BO384"/>
  <c r="BP384"/>
  <c r="BQ384"/>
  <c r="BR384"/>
  <c r="BS384"/>
  <c r="BT384"/>
  <c r="BU384"/>
  <c r="BV384"/>
  <c r="BW384"/>
  <c r="BX384"/>
  <c r="BY384"/>
  <c r="BZ384"/>
  <c r="CA384"/>
  <c r="CB384"/>
  <c r="CC384"/>
  <c r="CD384"/>
  <c r="CE384"/>
  <c r="CF384"/>
  <c r="CG384"/>
  <c r="CH384"/>
  <c r="CI384"/>
  <c r="CJ384"/>
  <c r="CK384"/>
  <c r="CL384"/>
  <c r="CM384"/>
  <c r="CN384"/>
  <c r="CO384"/>
  <c r="CP384"/>
  <c r="CQ384"/>
  <c r="CR384"/>
  <c r="CS384"/>
  <c r="CT384"/>
  <c r="CU384"/>
  <c r="CV384"/>
  <c r="CW384"/>
  <c r="CX384"/>
  <c r="CY384"/>
  <c r="CZ384"/>
  <c r="DA384"/>
  <c r="DB384"/>
  <c r="DC384"/>
  <c r="DD384"/>
  <c r="DE384"/>
  <c r="DF384"/>
  <c r="DG384"/>
  <c r="DH384"/>
  <c r="DI384"/>
  <c r="DJ384"/>
  <c r="DK384"/>
  <c r="DL384"/>
  <c r="DM384"/>
  <c r="DN384"/>
  <c r="DO384"/>
  <c r="DP384"/>
  <c r="DQ384"/>
  <c r="DR384"/>
  <c r="DS384"/>
  <c r="DT384"/>
  <c r="DU384"/>
  <c r="DV384"/>
  <c r="DW384"/>
  <c r="DX384"/>
  <c r="D392"/>
  <c r="E392"/>
  <c r="E393" s="1"/>
  <c r="F392"/>
  <c r="F393" s="1"/>
  <c r="G392"/>
  <c r="G393" s="1"/>
  <c r="H392"/>
  <c r="I392"/>
  <c r="I393" s="1"/>
  <c r="J392"/>
  <c r="J393" s="1"/>
  <c r="K392"/>
  <c r="K393" s="1"/>
  <c r="L392"/>
  <c r="M392"/>
  <c r="M393" s="1"/>
  <c r="N392"/>
  <c r="N393" s="1"/>
  <c r="O392"/>
  <c r="O393" s="1"/>
  <c r="P392"/>
  <c r="Q392"/>
  <c r="Q393" s="1"/>
  <c r="R392"/>
  <c r="R393" s="1"/>
  <c r="S392"/>
  <c r="S393" s="1"/>
  <c r="T392"/>
  <c r="U392"/>
  <c r="U393" s="1"/>
  <c r="V392"/>
  <c r="V393" s="1"/>
  <c r="W392"/>
  <c r="W393" s="1"/>
  <c r="X392"/>
  <c r="Y392"/>
  <c r="Y393" s="1"/>
  <c r="Z392"/>
  <c r="Z393" s="1"/>
  <c r="AA392"/>
  <c r="AA393" s="1"/>
  <c r="AB392"/>
  <c r="AC392"/>
  <c r="AC393" s="1"/>
  <c r="AD392"/>
  <c r="AD393" s="1"/>
  <c r="AE392"/>
  <c r="AE393" s="1"/>
  <c r="AF392"/>
  <c r="AG392"/>
  <c r="AG393" s="1"/>
  <c r="AH392"/>
  <c r="AH393" s="1"/>
  <c r="AI392"/>
  <c r="AI393" s="1"/>
  <c r="AJ392"/>
  <c r="AK392"/>
  <c r="AK393" s="1"/>
  <c r="AL392"/>
  <c r="AL393" s="1"/>
  <c r="AM392"/>
  <c r="AM393" s="1"/>
  <c r="AN392"/>
  <c r="AO392"/>
  <c r="AO393" s="1"/>
  <c r="AP392"/>
  <c r="AP393" s="1"/>
  <c r="AQ392"/>
  <c r="AQ393" s="1"/>
  <c r="AR392"/>
  <c r="AS392"/>
  <c r="AS393" s="1"/>
  <c r="AT392"/>
  <c r="AT393" s="1"/>
  <c r="AU392"/>
  <c r="AU393" s="1"/>
  <c r="AV392"/>
  <c r="AW392"/>
  <c r="AW393" s="1"/>
  <c r="AX392"/>
  <c r="AX393" s="1"/>
  <c r="AY392"/>
  <c r="AY393" s="1"/>
  <c r="AZ392"/>
  <c r="BA392"/>
  <c r="BA393" s="1"/>
  <c r="BB392"/>
  <c r="BB393" s="1"/>
  <c r="BC392"/>
  <c r="BC393" s="1"/>
  <c r="BD392"/>
  <c r="BE392"/>
  <c r="BE393" s="1"/>
  <c r="BF392"/>
  <c r="BF393" s="1"/>
  <c r="BG392"/>
  <c r="BG393" s="1"/>
  <c r="BH392"/>
  <c r="BI392"/>
  <c r="BI393" s="1"/>
  <c r="BJ392"/>
  <c r="BJ393" s="1"/>
  <c r="BK392"/>
  <c r="BK393" s="1"/>
  <c r="BL392"/>
  <c r="BM392"/>
  <c r="BM393" s="1"/>
  <c r="BN392"/>
  <c r="BN393" s="1"/>
  <c r="BO392"/>
  <c r="BO393" s="1"/>
  <c r="BP392"/>
  <c r="BQ392"/>
  <c r="BQ393" s="1"/>
  <c r="BR392"/>
  <c r="BR393" s="1"/>
  <c r="BS392"/>
  <c r="BS393" s="1"/>
  <c r="BT392"/>
  <c r="BU392"/>
  <c r="BU393" s="1"/>
  <c r="BV392"/>
  <c r="BV393" s="1"/>
  <c r="BW392"/>
  <c r="BW393" s="1"/>
  <c r="BX392"/>
  <c r="BY392"/>
  <c r="BY393" s="1"/>
  <c r="BZ392"/>
  <c r="BZ393" s="1"/>
  <c r="CA392"/>
  <c r="CA393" s="1"/>
  <c r="CB392"/>
  <c r="CC392"/>
  <c r="CC393" s="1"/>
  <c r="CD392"/>
  <c r="CD393" s="1"/>
  <c r="CE392"/>
  <c r="CE393" s="1"/>
  <c r="CF392"/>
  <c r="CG392"/>
  <c r="CG393" s="1"/>
  <c r="CH392"/>
  <c r="CH393" s="1"/>
  <c r="CI392"/>
  <c r="CI393" s="1"/>
  <c r="CJ392"/>
  <c r="CK392"/>
  <c r="CK393" s="1"/>
  <c r="CL392"/>
  <c r="CL393" s="1"/>
  <c r="CM392"/>
  <c r="CM393" s="1"/>
  <c r="CN392"/>
  <c r="CO392"/>
  <c r="CO393" s="1"/>
  <c r="CP392"/>
  <c r="CP393" s="1"/>
  <c r="CQ392"/>
  <c r="CQ393" s="1"/>
  <c r="CR392"/>
  <c r="CS392"/>
  <c r="CS393" s="1"/>
  <c r="CT392"/>
  <c r="CT393" s="1"/>
  <c r="CU392"/>
  <c r="CU393" s="1"/>
  <c r="CV392"/>
  <c r="CW392"/>
  <c r="CW393" s="1"/>
  <c r="CX392"/>
  <c r="CX393" s="1"/>
  <c r="CY392"/>
  <c r="CY393" s="1"/>
  <c r="CZ392"/>
  <c r="DA392"/>
  <c r="DA393" s="1"/>
  <c r="DB392"/>
  <c r="DB393" s="1"/>
  <c r="DC392"/>
  <c r="DC393" s="1"/>
  <c r="DD392"/>
  <c r="DE392"/>
  <c r="DE393" s="1"/>
  <c r="DF392"/>
  <c r="DF393" s="1"/>
  <c r="DG392"/>
  <c r="DG393" s="1"/>
  <c r="DH392"/>
  <c r="DI392"/>
  <c r="DI393" s="1"/>
  <c r="DJ392"/>
  <c r="DJ393" s="1"/>
  <c r="DK392"/>
  <c r="DK393" s="1"/>
  <c r="DL392"/>
  <c r="DM392"/>
  <c r="DM393" s="1"/>
  <c r="DN392"/>
  <c r="DN393" s="1"/>
  <c r="DO392"/>
  <c r="DO393" s="1"/>
  <c r="DP392"/>
  <c r="DQ392"/>
  <c r="DQ393" s="1"/>
  <c r="DR392"/>
  <c r="DR393" s="1"/>
  <c r="DS392"/>
  <c r="DS393" s="1"/>
  <c r="DT392"/>
  <c r="DU392"/>
  <c r="DU393" s="1"/>
  <c r="DV392"/>
  <c r="DV393" s="1"/>
  <c r="DW392"/>
  <c r="DW393" s="1"/>
  <c r="DX392"/>
  <c r="C384"/>
  <c r="C392"/>
  <c r="C376"/>
  <c r="C368"/>
  <c r="C362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AN170"/>
  <c r="AO170"/>
  <c r="AP170"/>
  <c r="AQ170"/>
  <c r="AR170"/>
  <c r="AS170"/>
  <c r="AT170"/>
  <c r="AU170"/>
  <c r="AV170"/>
  <c r="AW170"/>
  <c r="AX170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DJ170"/>
  <c r="DK170"/>
  <c r="DL170"/>
  <c r="DM170"/>
  <c r="DN170"/>
  <c r="DO170"/>
  <c r="DP170"/>
  <c r="DQ170"/>
  <c r="DR170"/>
  <c r="DS170"/>
  <c r="DT170"/>
  <c r="DU170"/>
  <c r="DV170"/>
  <c r="DW170"/>
  <c r="DX170"/>
  <c r="C17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C30"/>
  <c r="D22"/>
  <c r="E22"/>
  <c r="E38" s="1"/>
  <c r="F22"/>
  <c r="G22"/>
  <c r="G38" s="1"/>
  <c r="H22"/>
  <c r="I22"/>
  <c r="I38" s="1"/>
  <c r="J22"/>
  <c r="K22"/>
  <c r="K38" s="1"/>
  <c r="L22"/>
  <c r="M22"/>
  <c r="M38" s="1"/>
  <c r="N22"/>
  <c r="O22"/>
  <c r="O38" s="1"/>
  <c r="P22"/>
  <c r="Q22"/>
  <c r="Q38" s="1"/>
  <c r="R22"/>
  <c r="S22"/>
  <c r="S38" s="1"/>
  <c r="T22"/>
  <c r="U22"/>
  <c r="U38" s="1"/>
  <c r="V22"/>
  <c r="W22"/>
  <c r="W38" s="1"/>
  <c r="X22"/>
  <c r="Y22"/>
  <c r="Y38" s="1"/>
  <c r="Z22"/>
  <c r="AA22"/>
  <c r="AA38" s="1"/>
  <c r="AB22"/>
  <c r="AC22"/>
  <c r="AC38" s="1"/>
  <c r="AD22"/>
  <c r="AE22"/>
  <c r="AE38" s="1"/>
  <c r="AF22"/>
  <c r="AG22"/>
  <c r="AG38" s="1"/>
  <c r="AH22"/>
  <c r="AI22"/>
  <c r="AI38" s="1"/>
  <c r="AJ22"/>
  <c r="AK22"/>
  <c r="AK38" s="1"/>
  <c r="AL22"/>
  <c r="AM22"/>
  <c r="AM38" s="1"/>
  <c r="AN22"/>
  <c r="AO22"/>
  <c r="AO38" s="1"/>
  <c r="AP22"/>
  <c r="AQ22"/>
  <c r="AQ38" s="1"/>
  <c r="AR22"/>
  <c r="AS22"/>
  <c r="AS38" s="1"/>
  <c r="AT22"/>
  <c r="AU22"/>
  <c r="AU38" s="1"/>
  <c r="AV22"/>
  <c r="AW22"/>
  <c r="AW38" s="1"/>
  <c r="AX22"/>
  <c r="AY22"/>
  <c r="AY38" s="1"/>
  <c r="AZ22"/>
  <c r="BA22"/>
  <c r="BA38" s="1"/>
  <c r="BB22"/>
  <c r="BC22"/>
  <c r="BC38" s="1"/>
  <c r="BD22"/>
  <c r="BE22"/>
  <c r="BE38" s="1"/>
  <c r="BF22"/>
  <c r="BG22"/>
  <c r="BG38" s="1"/>
  <c r="BH22"/>
  <c r="BI22"/>
  <c r="BI38" s="1"/>
  <c r="BJ22"/>
  <c r="BK22"/>
  <c r="BK38" s="1"/>
  <c r="BL22"/>
  <c r="BM22"/>
  <c r="BM38" s="1"/>
  <c r="BN22"/>
  <c r="BO22"/>
  <c r="BO38" s="1"/>
  <c r="BP22"/>
  <c r="BQ22"/>
  <c r="BQ38" s="1"/>
  <c r="BR22"/>
  <c r="BS22"/>
  <c r="BS38" s="1"/>
  <c r="BT22"/>
  <c r="BU22"/>
  <c r="BU38" s="1"/>
  <c r="BV22"/>
  <c r="BW22"/>
  <c r="BW38" s="1"/>
  <c r="BX22"/>
  <c r="BY22"/>
  <c r="BY38" s="1"/>
  <c r="BZ22"/>
  <c r="CA22"/>
  <c r="CA38" s="1"/>
  <c r="CB22"/>
  <c r="CC22"/>
  <c r="CC38" s="1"/>
  <c r="CD22"/>
  <c r="CE22"/>
  <c r="CE38" s="1"/>
  <c r="CF22"/>
  <c r="CG22"/>
  <c r="CG38" s="1"/>
  <c r="CH22"/>
  <c r="CI22"/>
  <c r="CI38" s="1"/>
  <c r="CJ22"/>
  <c r="CK22"/>
  <c r="CK38" s="1"/>
  <c r="CL22"/>
  <c r="CM22"/>
  <c r="CM38" s="1"/>
  <c r="CN22"/>
  <c r="CO22"/>
  <c r="CO38" s="1"/>
  <c r="CP22"/>
  <c r="CQ22"/>
  <c r="CR22"/>
  <c r="CS22"/>
  <c r="CS38" s="1"/>
  <c r="CT22"/>
  <c r="CU22"/>
  <c r="CU38" s="1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C6"/>
  <c r="Y43" i="3"/>
  <c r="Y44" s="1"/>
  <c r="Y42"/>
  <c r="Y39"/>
  <c r="Y40"/>
  <c r="Y38" s="1"/>
  <c r="Y34"/>
  <c r="Y30"/>
  <c r="Y31" s="1"/>
  <c r="Y32" s="1"/>
  <c r="D327" i="1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E327"/>
  <c r="AF327"/>
  <c r="AG327"/>
  <c r="AH327"/>
  <c r="AI327"/>
  <c r="AJ327"/>
  <c r="AK327"/>
  <c r="AL327"/>
  <c r="AM327"/>
  <c r="AN327"/>
  <c r="AO327"/>
  <c r="AP327"/>
  <c r="AQ327"/>
  <c r="AR327"/>
  <c r="AS327"/>
  <c r="AT327"/>
  <c r="AU327"/>
  <c r="AV327"/>
  <c r="AW327"/>
  <c r="AX327"/>
  <c r="AY327"/>
  <c r="AZ327"/>
  <c r="BA327"/>
  <c r="BB327"/>
  <c r="BC327"/>
  <c r="BD327"/>
  <c r="BE327"/>
  <c r="BF327"/>
  <c r="BG327"/>
  <c r="BH327"/>
  <c r="BI327"/>
  <c r="BJ327"/>
  <c r="BK327"/>
  <c r="BL327"/>
  <c r="BM327"/>
  <c r="BN327"/>
  <c r="BO327"/>
  <c r="BP327"/>
  <c r="BQ327"/>
  <c r="BR327"/>
  <c r="BS327"/>
  <c r="BT327"/>
  <c r="BU327"/>
  <c r="BV327"/>
  <c r="BW327"/>
  <c r="BX327"/>
  <c r="BY327"/>
  <c r="BZ327"/>
  <c r="CA327"/>
  <c r="CB327"/>
  <c r="CC327"/>
  <c r="CD327"/>
  <c r="CE327"/>
  <c r="CF327"/>
  <c r="CG327"/>
  <c r="CH327"/>
  <c r="CI327"/>
  <c r="CJ327"/>
  <c r="CK327"/>
  <c r="CL327"/>
  <c r="CM327"/>
  <c r="CN327"/>
  <c r="CO327"/>
  <c r="CP327"/>
  <c r="CQ327"/>
  <c r="CR327"/>
  <c r="CS327"/>
  <c r="CT327"/>
  <c r="CU327"/>
  <c r="CV327"/>
  <c r="CW327"/>
  <c r="CX327"/>
  <c r="CY327"/>
  <c r="CZ327"/>
  <c r="DA327"/>
  <c r="DB327"/>
  <c r="DC327"/>
  <c r="DD327"/>
  <c r="DE327"/>
  <c r="DF327"/>
  <c r="DG327"/>
  <c r="DH327"/>
  <c r="DI327"/>
  <c r="DJ327"/>
  <c r="DK327"/>
  <c r="DL327"/>
  <c r="DM327"/>
  <c r="DN327"/>
  <c r="DO327"/>
  <c r="DP327"/>
  <c r="DQ327"/>
  <c r="DR327"/>
  <c r="DS327"/>
  <c r="DT327"/>
  <c r="DU327"/>
  <c r="DV327"/>
  <c r="DW327"/>
  <c r="DX327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E335"/>
  <c r="AF335"/>
  <c r="AG335"/>
  <c r="AH335"/>
  <c r="AI335"/>
  <c r="AJ335"/>
  <c r="AK335"/>
  <c r="AL335"/>
  <c r="AM335"/>
  <c r="AN335"/>
  <c r="AO335"/>
  <c r="AP335"/>
  <c r="AQ335"/>
  <c r="AR335"/>
  <c r="AS335"/>
  <c r="AT335"/>
  <c r="AU335"/>
  <c r="AV335"/>
  <c r="AW335"/>
  <c r="AX335"/>
  <c r="AY335"/>
  <c r="AZ335"/>
  <c r="BA335"/>
  <c r="BB335"/>
  <c r="BC335"/>
  <c r="BD335"/>
  <c r="BE335"/>
  <c r="BF335"/>
  <c r="BG335"/>
  <c r="BH335"/>
  <c r="BI335"/>
  <c r="BJ335"/>
  <c r="BK335"/>
  <c r="BL335"/>
  <c r="BM335"/>
  <c r="BN335"/>
  <c r="BO335"/>
  <c r="BP335"/>
  <c r="BQ335"/>
  <c r="BR335"/>
  <c r="BS335"/>
  <c r="BT335"/>
  <c r="BU335"/>
  <c r="BV335"/>
  <c r="BW335"/>
  <c r="BX335"/>
  <c r="BY335"/>
  <c r="BZ335"/>
  <c r="CA335"/>
  <c r="CB335"/>
  <c r="CC335"/>
  <c r="CD335"/>
  <c r="CE335"/>
  <c r="CF335"/>
  <c r="CG335"/>
  <c r="CH335"/>
  <c r="CI335"/>
  <c r="CJ335"/>
  <c r="CK335"/>
  <c r="CL335"/>
  <c r="CM335"/>
  <c r="CN335"/>
  <c r="CO335"/>
  <c r="CP335"/>
  <c r="CQ335"/>
  <c r="CR335"/>
  <c r="CS335"/>
  <c r="CT335"/>
  <c r="CU335"/>
  <c r="CV335"/>
  <c r="CW335"/>
  <c r="CX335"/>
  <c r="CY335"/>
  <c r="CZ335"/>
  <c r="DA335"/>
  <c r="DB335"/>
  <c r="DC335"/>
  <c r="DD335"/>
  <c r="DE335"/>
  <c r="DF335"/>
  <c r="DG335"/>
  <c r="DH335"/>
  <c r="DI335"/>
  <c r="DJ335"/>
  <c r="DK335"/>
  <c r="DL335"/>
  <c r="DM335"/>
  <c r="DN335"/>
  <c r="DO335"/>
  <c r="DP335"/>
  <c r="DQ335"/>
  <c r="DR335"/>
  <c r="DS335"/>
  <c r="DT335"/>
  <c r="DU335"/>
  <c r="DV335"/>
  <c r="DW335"/>
  <c r="DX335"/>
  <c r="D343"/>
  <c r="E343"/>
  <c r="F343"/>
  <c r="F359" s="1"/>
  <c r="G343"/>
  <c r="H343"/>
  <c r="I343"/>
  <c r="J343"/>
  <c r="J359" s="1"/>
  <c r="K343"/>
  <c r="L343"/>
  <c r="M343"/>
  <c r="N343"/>
  <c r="N359" s="1"/>
  <c r="O343"/>
  <c r="P343"/>
  <c r="Q343"/>
  <c r="R343"/>
  <c r="R359" s="1"/>
  <c r="S343"/>
  <c r="T343"/>
  <c r="U343"/>
  <c r="V343"/>
  <c r="V359" s="1"/>
  <c r="W343"/>
  <c r="X343"/>
  <c r="Y343"/>
  <c r="Z343"/>
  <c r="Z359" s="1"/>
  <c r="AA343"/>
  <c r="AB343"/>
  <c r="AC343"/>
  <c r="AD343"/>
  <c r="AD359" s="1"/>
  <c r="AE343"/>
  <c r="AF343"/>
  <c r="AG343"/>
  <c r="AH343"/>
  <c r="AH359" s="1"/>
  <c r="AI343"/>
  <c r="AJ343"/>
  <c r="AK343"/>
  <c r="AL343"/>
  <c r="AL359" s="1"/>
  <c r="AM343"/>
  <c r="AN343"/>
  <c r="AO343"/>
  <c r="AP343"/>
  <c r="AP359" s="1"/>
  <c r="AQ343"/>
  <c r="AR343"/>
  <c r="AS343"/>
  <c r="AT343"/>
  <c r="AT359" s="1"/>
  <c r="AU343"/>
  <c r="AV343"/>
  <c r="AW343"/>
  <c r="AX343"/>
  <c r="AX359" s="1"/>
  <c r="AY343"/>
  <c r="AZ343"/>
  <c r="BA343"/>
  <c r="BB343"/>
  <c r="BB359" s="1"/>
  <c r="BC343"/>
  <c r="BD343"/>
  <c r="BE343"/>
  <c r="BF343"/>
  <c r="BF359" s="1"/>
  <c r="BG343"/>
  <c r="BH343"/>
  <c r="BI343"/>
  <c r="BJ343"/>
  <c r="BJ359" s="1"/>
  <c r="BK343"/>
  <c r="BL343"/>
  <c r="BM343"/>
  <c r="BN343"/>
  <c r="BN359" s="1"/>
  <c r="BO343"/>
  <c r="BP343"/>
  <c r="BQ343"/>
  <c r="BR343"/>
  <c r="BR359" s="1"/>
  <c r="BS343"/>
  <c r="BT343"/>
  <c r="BU343"/>
  <c r="BV343"/>
  <c r="BV359" s="1"/>
  <c r="BW343"/>
  <c r="BX343"/>
  <c r="BY343"/>
  <c r="BZ343"/>
  <c r="BZ359" s="1"/>
  <c r="CA343"/>
  <c r="CB343"/>
  <c r="CC343"/>
  <c r="CD343"/>
  <c r="CD359" s="1"/>
  <c r="CE343"/>
  <c r="CF343"/>
  <c r="CG343"/>
  <c r="CH343"/>
  <c r="CH359" s="1"/>
  <c r="CI343"/>
  <c r="CJ343"/>
  <c r="CK343"/>
  <c r="CL343"/>
  <c r="CL359" s="1"/>
  <c r="CM343"/>
  <c r="CN343"/>
  <c r="CO343"/>
  <c r="CP343"/>
  <c r="CP359" s="1"/>
  <c r="CQ343"/>
  <c r="CR343"/>
  <c r="CS343"/>
  <c r="CT343"/>
  <c r="CT359" s="1"/>
  <c r="CU343"/>
  <c r="CV343"/>
  <c r="CW343"/>
  <c r="CX343"/>
  <c r="CX359" s="1"/>
  <c r="CY343"/>
  <c r="CZ343"/>
  <c r="DA343"/>
  <c r="DB343"/>
  <c r="DB359" s="1"/>
  <c r="DC343"/>
  <c r="DD343"/>
  <c r="DE343"/>
  <c r="DF343"/>
  <c r="DF359" s="1"/>
  <c r="DG343"/>
  <c r="DH343"/>
  <c r="DI343"/>
  <c r="DJ343"/>
  <c r="DJ359" s="1"/>
  <c r="DK343"/>
  <c r="DL343"/>
  <c r="DM343"/>
  <c r="DN343"/>
  <c r="DN359" s="1"/>
  <c r="DO343"/>
  <c r="DP343"/>
  <c r="DQ343"/>
  <c r="DR343"/>
  <c r="DR359" s="1"/>
  <c r="DS343"/>
  <c r="DT343"/>
  <c r="DU343"/>
  <c r="DV343"/>
  <c r="DV359" s="1"/>
  <c r="DW343"/>
  <c r="DX343"/>
  <c r="D351"/>
  <c r="E351"/>
  <c r="E359" s="1"/>
  <c r="F351"/>
  <c r="G351"/>
  <c r="G359" s="1"/>
  <c r="H351"/>
  <c r="I351"/>
  <c r="I359" s="1"/>
  <c r="J351"/>
  <c r="K351"/>
  <c r="K359" s="1"/>
  <c r="L351"/>
  <c r="M351"/>
  <c r="M359" s="1"/>
  <c r="N351"/>
  <c r="O351"/>
  <c r="O359" s="1"/>
  <c r="P351"/>
  <c r="Q351"/>
  <c r="Q359" s="1"/>
  <c r="R351"/>
  <c r="S351"/>
  <c r="S359" s="1"/>
  <c r="T351"/>
  <c r="U351"/>
  <c r="U359" s="1"/>
  <c r="V351"/>
  <c r="W351"/>
  <c r="W359" s="1"/>
  <c r="X351"/>
  <c r="Y351"/>
  <c r="Y359" s="1"/>
  <c r="Z351"/>
  <c r="AA351"/>
  <c r="AA359" s="1"/>
  <c r="AB351"/>
  <c r="AC351"/>
  <c r="AC359" s="1"/>
  <c r="AD351"/>
  <c r="AE351"/>
  <c r="AE359" s="1"/>
  <c r="AF351"/>
  <c r="AG351"/>
  <c r="AG359" s="1"/>
  <c r="AH351"/>
  <c r="AI351"/>
  <c r="AI359" s="1"/>
  <c r="AJ351"/>
  <c r="AK351"/>
  <c r="AK359" s="1"/>
  <c r="AL351"/>
  <c r="AM351"/>
  <c r="AM359" s="1"/>
  <c r="AN351"/>
  <c r="AO351"/>
  <c r="AO359" s="1"/>
  <c r="AP351"/>
  <c r="AQ351"/>
  <c r="AQ359" s="1"/>
  <c r="AR351"/>
  <c r="AS351"/>
  <c r="AS359" s="1"/>
  <c r="AT351"/>
  <c r="AU351"/>
  <c r="AU359" s="1"/>
  <c r="AV351"/>
  <c r="AW351"/>
  <c r="AW359" s="1"/>
  <c r="AX351"/>
  <c r="AY351"/>
  <c r="AY359" s="1"/>
  <c r="AZ351"/>
  <c r="BA351"/>
  <c r="BA359" s="1"/>
  <c r="BB351"/>
  <c r="BC351"/>
  <c r="BC359" s="1"/>
  <c r="BD351"/>
  <c r="BE351"/>
  <c r="BE359" s="1"/>
  <c r="BF351"/>
  <c r="BG351"/>
  <c r="BG359" s="1"/>
  <c r="BH351"/>
  <c r="BI351"/>
  <c r="BI359" s="1"/>
  <c r="BJ351"/>
  <c r="BK351"/>
  <c r="BK359" s="1"/>
  <c r="BL351"/>
  <c r="BM351"/>
  <c r="BM359" s="1"/>
  <c r="BN351"/>
  <c r="BO351"/>
  <c r="BO359" s="1"/>
  <c r="BP351"/>
  <c r="BQ351"/>
  <c r="BQ359" s="1"/>
  <c r="BR351"/>
  <c r="BS351"/>
  <c r="BS359" s="1"/>
  <c r="BT351"/>
  <c r="BU351"/>
  <c r="BU359" s="1"/>
  <c r="BV351"/>
  <c r="BW351"/>
  <c r="BW359" s="1"/>
  <c r="BX351"/>
  <c r="BY351"/>
  <c r="BY359" s="1"/>
  <c r="BZ351"/>
  <c r="CA351"/>
  <c r="CA359" s="1"/>
  <c r="CB351"/>
  <c r="CC351"/>
  <c r="CC359" s="1"/>
  <c r="CD351"/>
  <c r="CE351"/>
  <c r="CE359" s="1"/>
  <c r="CF351"/>
  <c r="CG351"/>
  <c r="CG359" s="1"/>
  <c r="CH351"/>
  <c r="CI351"/>
  <c r="CI359" s="1"/>
  <c r="CJ351"/>
  <c r="CK351"/>
  <c r="CK359" s="1"/>
  <c r="CL351"/>
  <c r="CM351"/>
  <c r="CM359" s="1"/>
  <c r="CN351"/>
  <c r="CO351"/>
  <c r="CO359" s="1"/>
  <c r="CP351"/>
  <c r="CQ351"/>
  <c r="CQ359" s="1"/>
  <c r="CR351"/>
  <c r="CS351"/>
  <c r="CS359" s="1"/>
  <c r="CT351"/>
  <c r="CU351"/>
  <c r="CU359" s="1"/>
  <c r="CV351"/>
  <c r="CW351"/>
  <c r="CW359" s="1"/>
  <c r="CX351"/>
  <c r="CY351"/>
  <c r="CY359" s="1"/>
  <c r="CZ351"/>
  <c r="DA351"/>
  <c r="DA359" s="1"/>
  <c r="DB351"/>
  <c r="DC351"/>
  <c r="DC359" s="1"/>
  <c r="DD351"/>
  <c r="DE351"/>
  <c r="DE359" s="1"/>
  <c r="DF351"/>
  <c r="DG351"/>
  <c r="DG359" s="1"/>
  <c r="DH351"/>
  <c r="DI351"/>
  <c r="DI359" s="1"/>
  <c r="DJ351"/>
  <c r="DK351"/>
  <c r="DK359" s="1"/>
  <c r="DL351"/>
  <c r="DM351"/>
  <c r="DM359" s="1"/>
  <c r="DN351"/>
  <c r="DO351"/>
  <c r="DO359" s="1"/>
  <c r="DP351"/>
  <c r="DQ351"/>
  <c r="DQ359" s="1"/>
  <c r="DR351"/>
  <c r="DS351"/>
  <c r="DS359" s="1"/>
  <c r="DT351"/>
  <c r="DU351"/>
  <c r="DU359" s="1"/>
  <c r="DV351"/>
  <c r="DW351"/>
  <c r="DW359" s="1"/>
  <c r="DX351"/>
  <c r="D359"/>
  <c r="H359"/>
  <c r="L359"/>
  <c r="P359"/>
  <c r="T359"/>
  <c r="X359"/>
  <c r="AB359"/>
  <c r="AF359"/>
  <c r="AJ359"/>
  <c r="AN359"/>
  <c r="AR359"/>
  <c r="AV359"/>
  <c r="AZ359"/>
  <c r="BD359"/>
  <c r="BH359"/>
  <c r="BL359"/>
  <c r="BP359"/>
  <c r="BT359"/>
  <c r="BX359"/>
  <c r="CB359"/>
  <c r="CF359"/>
  <c r="CJ359"/>
  <c r="CN359"/>
  <c r="CR359"/>
  <c r="CV359"/>
  <c r="CZ359"/>
  <c r="DD359"/>
  <c r="DH359"/>
  <c r="DL359"/>
  <c r="DP359"/>
  <c r="DT359"/>
  <c r="DX359"/>
  <c r="C327"/>
  <c r="C335"/>
  <c r="C343"/>
  <c r="C351"/>
  <c r="C359" s="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AN291"/>
  <c r="AO291"/>
  <c r="AP291"/>
  <c r="AQ291"/>
  <c r="AR291"/>
  <c r="AS291"/>
  <c r="AT291"/>
  <c r="AU291"/>
  <c r="AV291"/>
  <c r="AW291"/>
  <c r="AX291"/>
  <c r="AY291"/>
  <c r="AZ291"/>
  <c r="BA291"/>
  <c r="BB291"/>
  <c r="BC291"/>
  <c r="BD291"/>
  <c r="BE291"/>
  <c r="BF291"/>
  <c r="BG291"/>
  <c r="BH291"/>
  <c r="BI291"/>
  <c r="BJ291"/>
  <c r="BK291"/>
  <c r="BL291"/>
  <c r="BM291"/>
  <c r="BN291"/>
  <c r="BO291"/>
  <c r="BP291"/>
  <c r="BQ291"/>
  <c r="BR291"/>
  <c r="BS291"/>
  <c r="BT291"/>
  <c r="BU291"/>
  <c r="BV291"/>
  <c r="BW291"/>
  <c r="BX291"/>
  <c r="BY291"/>
  <c r="BZ291"/>
  <c r="CA291"/>
  <c r="CB291"/>
  <c r="CC291"/>
  <c r="CD291"/>
  <c r="CE291"/>
  <c r="CF291"/>
  <c r="CG291"/>
  <c r="CH291"/>
  <c r="CI291"/>
  <c r="CJ291"/>
  <c r="CK291"/>
  <c r="CL291"/>
  <c r="CM291"/>
  <c r="CN291"/>
  <c r="CO291"/>
  <c r="CP291"/>
  <c r="CQ291"/>
  <c r="CR291"/>
  <c r="CS291"/>
  <c r="CT291"/>
  <c r="CU291"/>
  <c r="CV291"/>
  <c r="CW291"/>
  <c r="CX291"/>
  <c r="CY291"/>
  <c r="CZ291"/>
  <c r="DA291"/>
  <c r="DB291"/>
  <c r="DC291"/>
  <c r="DD291"/>
  <c r="DE291"/>
  <c r="DF291"/>
  <c r="DG291"/>
  <c r="DH291"/>
  <c r="DI291"/>
  <c r="DJ291"/>
  <c r="DK291"/>
  <c r="DL291"/>
  <c r="DM291"/>
  <c r="DN291"/>
  <c r="DO291"/>
  <c r="DP291"/>
  <c r="DQ291"/>
  <c r="DR291"/>
  <c r="DS291"/>
  <c r="DT291"/>
  <c r="DU291"/>
  <c r="DV291"/>
  <c r="DW291"/>
  <c r="DX291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E302"/>
  <c r="AF302"/>
  <c r="AG302"/>
  <c r="AH302"/>
  <c r="AI302"/>
  <c r="AJ302"/>
  <c r="AK302"/>
  <c r="AL302"/>
  <c r="AM302"/>
  <c r="AN302"/>
  <c r="AO302"/>
  <c r="AP302"/>
  <c r="AQ302"/>
  <c r="AR302"/>
  <c r="AS302"/>
  <c r="AT302"/>
  <c r="AU302"/>
  <c r="AV302"/>
  <c r="AW302"/>
  <c r="AX302"/>
  <c r="AY302"/>
  <c r="AZ302"/>
  <c r="BA302"/>
  <c r="BB302"/>
  <c r="BC302"/>
  <c r="BD302"/>
  <c r="BE302"/>
  <c r="BF302"/>
  <c r="BG302"/>
  <c r="BH302"/>
  <c r="BI302"/>
  <c r="BJ302"/>
  <c r="BK302"/>
  <c r="BL302"/>
  <c r="BM302"/>
  <c r="BN302"/>
  <c r="BO302"/>
  <c r="BP302"/>
  <c r="BQ302"/>
  <c r="BR302"/>
  <c r="BS302"/>
  <c r="BT302"/>
  <c r="BU302"/>
  <c r="BV302"/>
  <c r="BW302"/>
  <c r="BX302"/>
  <c r="BY302"/>
  <c r="BZ302"/>
  <c r="CA302"/>
  <c r="CB302"/>
  <c r="CC302"/>
  <c r="CD302"/>
  <c r="CE302"/>
  <c r="CF302"/>
  <c r="CG302"/>
  <c r="CH302"/>
  <c r="CI302"/>
  <c r="CJ302"/>
  <c r="CK302"/>
  <c r="CL302"/>
  <c r="CM302"/>
  <c r="CN302"/>
  <c r="CO302"/>
  <c r="CP302"/>
  <c r="CQ302"/>
  <c r="CR302"/>
  <c r="CS302"/>
  <c r="CT302"/>
  <c r="CU302"/>
  <c r="CV302"/>
  <c r="CW302"/>
  <c r="CX302"/>
  <c r="CY302"/>
  <c r="CZ302"/>
  <c r="DA302"/>
  <c r="DB302"/>
  <c r="DC302"/>
  <c r="DD302"/>
  <c r="DE302"/>
  <c r="DF302"/>
  <c r="DG302"/>
  <c r="DH302"/>
  <c r="DI302"/>
  <c r="DJ302"/>
  <c r="DK302"/>
  <c r="DL302"/>
  <c r="DM302"/>
  <c r="DN302"/>
  <c r="DO302"/>
  <c r="DP302"/>
  <c r="DQ302"/>
  <c r="DR302"/>
  <c r="DS302"/>
  <c r="DT302"/>
  <c r="DU302"/>
  <c r="DV302"/>
  <c r="DW302"/>
  <c r="DX302"/>
  <c r="D310"/>
  <c r="E310"/>
  <c r="E326" s="1"/>
  <c r="F310"/>
  <c r="G310"/>
  <c r="H310"/>
  <c r="I310"/>
  <c r="I326" s="1"/>
  <c r="J310"/>
  <c r="K310"/>
  <c r="L310"/>
  <c r="M310"/>
  <c r="M326" s="1"/>
  <c r="N310"/>
  <c r="O310"/>
  <c r="P310"/>
  <c r="Q310"/>
  <c r="Q326" s="1"/>
  <c r="R310"/>
  <c r="S310"/>
  <c r="T310"/>
  <c r="U310"/>
  <c r="U326" s="1"/>
  <c r="V310"/>
  <c r="W310"/>
  <c r="X310"/>
  <c r="Y310"/>
  <c r="Y326" s="1"/>
  <c r="Z310"/>
  <c r="AA310"/>
  <c r="AB310"/>
  <c r="AC310"/>
  <c r="AC326" s="1"/>
  <c r="AD310"/>
  <c r="AE310"/>
  <c r="AF310"/>
  <c r="AG310"/>
  <c r="AG326" s="1"/>
  <c r="AH310"/>
  <c r="AI310"/>
  <c r="AJ310"/>
  <c r="AK310"/>
  <c r="AK326" s="1"/>
  <c r="AL310"/>
  <c r="AM310"/>
  <c r="AN310"/>
  <c r="AO310"/>
  <c r="AO326" s="1"/>
  <c r="AP310"/>
  <c r="AQ310"/>
  <c r="AR310"/>
  <c r="AS310"/>
  <c r="AS326" s="1"/>
  <c r="AT310"/>
  <c r="AU310"/>
  <c r="AV310"/>
  <c r="AW310"/>
  <c r="AW326" s="1"/>
  <c r="AX310"/>
  <c r="AY310"/>
  <c r="AZ310"/>
  <c r="BA310"/>
  <c r="BA326" s="1"/>
  <c r="BB310"/>
  <c r="BC310"/>
  <c r="BD310"/>
  <c r="BE310"/>
  <c r="BE326" s="1"/>
  <c r="BF310"/>
  <c r="BG310"/>
  <c r="BH310"/>
  <c r="BI310"/>
  <c r="BI326" s="1"/>
  <c r="BJ310"/>
  <c r="BK310"/>
  <c r="BL310"/>
  <c r="BM310"/>
  <c r="BM326" s="1"/>
  <c r="BN310"/>
  <c r="BO310"/>
  <c r="BP310"/>
  <c r="BQ310"/>
  <c r="BQ326" s="1"/>
  <c r="BR310"/>
  <c r="BS310"/>
  <c r="BT310"/>
  <c r="BU310"/>
  <c r="BU326" s="1"/>
  <c r="BV310"/>
  <c r="BW310"/>
  <c r="BX310"/>
  <c r="BY310"/>
  <c r="BY326" s="1"/>
  <c r="BZ310"/>
  <c r="CA310"/>
  <c r="CB310"/>
  <c r="CC310"/>
  <c r="CC326" s="1"/>
  <c r="CD310"/>
  <c r="CE310"/>
  <c r="CF310"/>
  <c r="CG310"/>
  <c r="CG326" s="1"/>
  <c r="CH310"/>
  <c r="CI310"/>
  <c r="CJ310"/>
  <c r="CK310"/>
  <c r="CK326" s="1"/>
  <c r="CL310"/>
  <c r="CM310"/>
  <c r="CN310"/>
  <c r="CO310"/>
  <c r="CO326" s="1"/>
  <c r="CP310"/>
  <c r="CQ310"/>
  <c r="CR310"/>
  <c r="CS310"/>
  <c r="CS326" s="1"/>
  <c r="CT310"/>
  <c r="CU310"/>
  <c r="CV310"/>
  <c r="CW310"/>
  <c r="CW326" s="1"/>
  <c r="CX310"/>
  <c r="CY310"/>
  <c r="CZ310"/>
  <c r="DA310"/>
  <c r="DA326" s="1"/>
  <c r="DB310"/>
  <c r="DC310"/>
  <c r="DD310"/>
  <c r="DE310"/>
  <c r="DE326" s="1"/>
  <c r="DF310"/>
  <c r="DG310"/>
  <c r="DH310"/>
  <c r="DI310"/>
  <c r="DI326" s="1"/>
  <c r="DJ310"/>
  <c r="DK310"/>
  <c r="DL310"/>
  <c r="DM310"/>
  <c r="DM326" s="1"/>
  <c r="DN310"/>
  <c r="DO310"/>
  <c r="DP310"/>
  <c r="DQ310"/>
  <c r="DQ326" s="1"/>
  <c r="DR310"/>
  <c r="DS310"/>
  <c r="DT310"/>
  <c r="DU310"/>
  <c r="DU326" s="1"/>
  <c r="DV310"/>
  <c r="DW310"/>
  <c r="DX310"/>
  <c r="D318"/>
  <c r="D326" s="1"/>
  <c r="E318"/>
  <c r="F318"/>
  <c r="F326" s="1"/>
  <c r="G318"/>
  <c r="H318"/>
  <c r="H326" s="1"/>
  <c r="I318"/>
  <c r="J318"/>
  <c r="J326" s="1"/>
  <c r="K318"/>
  <c r="L318"/>
  <c r="L326" s="1"/>
  <c r="M318"/>
  <c r="N318"/>
  <c r="N326" s="1"/>
  <c r="O318"/>
  <c r="P318"/>
  <c r="P326" s="1"/>
  <c r="Q318"/>
  <c r="R318"/>
  <c r="R326" s="1"/>
  <c r="S318"/>
  <c r="T318"/>
  <c r="T326" s="1"/>
  <c r="U318"/>
  <c r="V318"/>
  <c r="V326" s="1"/>
  <c r="W318"/>
  <c r="X318"/>
  <c r="X326" s="1"/>
  <c r="Y318"/>
  <c r="Z318"/>
  <c r="Z326" s="1"/>
  <c r="AA318"/>
  <c r="AB318"/>
  <c r="AB326" s="1"/>
  <c r="AC318"/>
  <c r="AD318"/>
  <c r="AD326" s="1"/>
  <c r="AE318"/>
  <c r="AF318"/>
  <c r="AF326" s="1"/>
  <c r="AG318"/>
  <c r="AH318"/>
  <c r="AH326" s="1"/>
  <c r="AI318"/>
  <c r="AJ318"/>
  <c r="AJ326" s="1"/>
  <c r="AK318"/>
  <c r="AL318"/>
  <c r="AL326" s="1"/>
  <c r="AM318"/>
  <c r="AN318"/>
  <c r="AN326" s="1"/>
  <c r="AO318"/>
  <c r="AP318"/>
  <c r="AP326" s="1"/>
  <c r="AQ318"/>
  <c r="AR318"/>
  <c r="AR326" s="1"/>
  <c r="AS318"/>
  <c r="AT318"/>
  <c r="AT326" s="1"/>
  <c r="AU318"/>
  <c r="AV318"/>
  <c r="AV326" s="1"/>
  <c r="AW318"/>
  <c r="AX318"/>
  <c r="AX326" s="1"/>
  <c r="AY318"/>
  <c r="AZ318"/>
  <c r="AZ326" s="1"/>
  <c r="BA318"/>
  <c r="BB318"/>
  <c r="BB326" s="1"/>
  <c r="BC318"/>
  <c r="BD318"/>
  <c r="BD326" s="1"/>
  <c r="BE318"/>
  <c r="BF318"/>
  <c r="BF326" s="1"/>
  <c r="BG318"/>
  <c r="BH318"/>
  <c r="BH326" s="1"/>
  <c r="BI318"/>
  <c r="BJ318"/>
  <c r="BJ326" s="1"/>
  <c r="BK318"/>
  <c r="BL318"/>
  <c r="BL326" s="1"/>
  <c r="BM318"/>
  <c r="BN318"/>
  <c r="BN326" s="1"/>
  <c r="BO318"/>
  <c r="BP318"/>
  <c r="BP326" s="1"/>
  <c r="BQ318"/>
  <c r="BR318"/>
  <c r="BR326" s="1"/>
  <c r="BS318"/>
  <c r="BT318"/>
  <c r="BT326" s="1"/>
  <c r="BU318"/>
  <c r="BV318"/>
  <c r="BV326" s="1"/>
  <c r="BW318"/>
  <c r="BX318"/>
  <c r="BX326" s="1"/>
  <c r="BY318"/>
  <c r="BZ318"/>
  <c r="BZ326" s="1"/>
  <c r="CA318"/>
  <c r="CB318"/>
  <c r="CB326" s="1"/>
  <c r="CC318"/>
  <c r="CD318"/>
  <c r="CD326" s="1"/>
  <c r="CE318"/>
  <c r="CF318"/>
  <c r="CF326" s="1"/>
  <c r="CG318"/>
  <c r="CH318"/>
  <c r="CH326" s="1"/>
  <c r="CI318"/>
  <c r="CJ318"/>
  <c r="CJ326" s="1"/>
  <c r="CK318"/>
  <c r="CL318"/>
  <c r="CL326" s="1"/>
  <c r="CM318"/>
  <c r="CN318"/>
  <c r="CN326" s="1"/>
  <c r="CO318"/>
  <c r="CP318"/>
  <c r="CP326" s="1"/>
  <c r="CQ318"/>
  <c r="CR318"/>
  <c r="CR326" s="1"/>
  <c r="CS318"/>
  <c r="CT318"/>
  <c r="CT326" s="1"/>
  <c r="CU318"/>
  <c r="CV318"/>
  <c r="CV326" s="1"/>
  <c r="CW318"/>
  <c r="CX318"/>
  <c r="CX326" s="1"/>
  <c r="CY318"/>
  <c r="CZ318"/>
  <c r="CZ326" s="1"/>
  <c r="DA318"/>
  <c r="DB318"/>
  <c r="DB326" s="1"/>
  <c r="DC318"/>
  <c r="DD318"/>
  <c r="DD326" s="1"/>
  <c r="DE318"/>
  <c r="DF318"/>
  <c r="DF326" s="1"/>
  <c r="DG318"/>
  <c r="DH318"/>
  <c r="DH326" s="1"/>
  <c r="DI318"/>
  <c r="DJ318"/>
  <c r="DJ326" s="1"/>
  <c r="DK318"/>
  <c r="DL318"/>
  <c r="DL326" s="1"/>
  <c r="DM318"/>
  <c r="DN318"/>
  <c r="DN326" s="1"/>
  <c r="DO318"/>
  <c r="DP318"/>
  <c r="DP326" s="1"/>
  <c r="DQ318"/>
  <c r="DR318"/>
  <c r="DR326" s="1"/>
  <c r="DS318"/>
  <c r="DT318"/>
  <c r="DT326" s="1"/>
  <c r="DU318"/>
  <c r="DV318"/>
  <c r="DV326" s="1"/>
  <c r="DW318"/>
  <c r="DX318"/>
  <c r="DX326" s="1"/>
  <c r="G326"/>
  <c r="K326"/>
  <c r="O326"/>
  <c r="S326"/>
  <c r="W326"/>
  <c r="AA326"/>
  <c r="AE326"/>
  <c r="AI326"/>
  <c r="AM326"/>
  <c r="AQ326"/>
  <c r="AU326"/>
  <c r="AY326"/>
  <c r="BC326"/>
  <c r="BG326"/>
  <c r="BK326"/>
  <c r="BO326"/>
  <c r="BS326"/>
  <c r="BW326"/>
  <c r="CA326"/>
  <c r="CE326"/>
  <c r="CI326"/>
  <c r="CM326"/>
  <c r="CQ326"/>
  <c r="CU326"/>
  <c r="CY326"/>
  <c r="DC326"/>
  <c r="DG326"/>
  <c r="DK326"/>
  <c r="DO326"/>
  <c r="DS326"/>
  <c r="DW326"/>
  <c r="C302"/>
  <c r="C310"/>
  <c r="C318"/>
  <c r="C326" s="1"/>
  <c r="C291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C28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J255"/>
  <c r="AK255"/>
  <c r="AL255"/>
  <c r="AM255"/>
  <c r="AN255"/>
  <c r="AO255"/>
  <c r="AP255"/>
  <c r="AQ255"/>
  <c r="AR255"/>
  <c r="AS255"/>
  <c r="AT255"/>
  <c r="AU255"/>
  <c r="AV255"/>
  <c r="AW255"/>
  <c r="AX255"/>
  <c r="AY255"/>
  <c r="AZ255"/>
  <c r="BA255"/>
  <c r="BB255"/>
  <c r="BC255"/>
  <c r="BD255"/>
  <c r="BE255"/>
  <c r="BF255"/>
  <c r="BG255"/>
  <c r="BH255"/>
  <c r="BI255"/>
  <c r="BJ255"/>
  <c r="BK255"/>
  <c r="BL255"/>
  <c r="BM255"/>
  <c r="BN255"/>
  <c r="BO255"/>
  <c r="BP255"/>
  <c r="BQ255"/>
  <c r="BR255"/>
  <c r="BS255"/>
  <c r="BT255"/>
  <c r="BU255"/>
  <c r="BV255"/>
  <c r="BW255"/>
  <c r="BX255"/>
  <c r="BY255"/>
  <c r="BZ255"/>
  <c r="CA255"/>
  <c r="CB255"/>
  <c r="CC255"/>
  <c r="CD255"/>
  <c r="CE255"/>
  <c r="CF255"/>
  <c r="CG255"/>
  <c r="CH255"/>
  <c r="CI255"/>
  <c r="CJ255"/>
  <c r="CK255"/>
  <c r="CL255"/>
  <c r="CM255"/>
  <c r="CN255"/>
  <c r="CO255"/>
  <c r="CP255"/>
  <c r="CQ255"/>
  <c r="CR255"/>
  <c r="CS255"/>
  <c r="CT255"/>
  <c r="CU255"/>
  <c r="CV255"/>
  <c r="CW255"/>
  <c r="CX255"/>
  <c r="CY255"/>
  <c r="CZ255"/>
  <c r="DA255"/>
  <c r="DB255"/>
  <c r="DC255"/>
  <c r="DD255"/>
  <c r="DE255"/>
  <c r="DF255"/>
  <c r="DG255"/>
  <c r="DH255"/>
  <c r="DI255"/>
  <c r="DJ255"/>
  <c r="DK255"/>
  <c r="DL255"/>
  <c r="DM255"/>
  <c r="DN255"/>
  <c r="DO255"/>
  <c r="DP255"/>
  <c r="DQ255"/>
  <c r="DR255"/>
  <c r="DS255"/>
  <c r="DT255"/>
  <c r="DU255"/>
  <c r="DV255"/>
  <c r="DW255"/>
  <c r="DX255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J261"/>
  <c r="AK261"/>
  <c r="AL261"/>
  <c r="AM261"/>
  <c r="AN261"/>
  <c r="AO261"/>
  <c r="AP261"/>
  <c r="AQ261"/>
  <c r="AR261"/>
  <c r="AS261"/>
  <c r="AT261"/>
  <c r="AU261"/>
  <c r="AV261"/>
  <c r="AW261"/>
  <c r="AX261"/>
  <c r="AY261"/>
  <c r="AZ261"/>
  <c r="BA261"/>
  <c r="BB261"/>
  <c r="BC261"/>
  <c r="BD261"/>
  <c r="BE261"/>
  <c r="BF261"/>
  <c r="BG261"/>
  <c r="BH261"/>
  <c r="BI261"/>
  <c r="BJ261"/>
  <c r="BK261"/>
  <c r="BL261"/>
  <c r="BM261"/>
  <c r="BN261"/>
  <c r="BO261"/>
  <c r="BP261"/>
  <c r="BQ261"/>
  <c r="BR261"/>
  <c r="BS261"/>
  <c r="BT261"/>
  <c r="BU261"/>
  <c r="BV261"/>
  <c r="BW261"/>
  <c r="BX261"/>
  <c r="BY261"/>
  <c r="BZ261"/>
  <c r="CA261"/>
  <c r="CB261"/>
  <c r="CC261"/>
  <c r="CD261"/>
  <c r="CE261"/>
  <c r="CF261"/>
  <c r="CG261"/>
  <c r="CH261"/>
  <c r="CI261"/>
  <c r="CJ261"/>
  <c r="CK261"/>
  <c r="CL261"/>
  <c r="CM261"/>
  <c r="CN261"/>
  <c r="CO261"/>
  <c r="CP261"/>
  <c r="CQ261"/>
  <c r="CR261"/>
  <c r="CS261"/>
  <c r="CT261"/>
  <c r="CU261"/>
  <c r="CV261"/>
  <c r="CW261"/>
  <c r="CX261"/>
  <c r="CY261"/>
  <c r="CZ261"/>
  <c r="DA261"/>
  <c r="DB261"/>
  <c r="DC261"/>
  <c r="DD261"/>
  <c r="DE261"/>
  <c r="DF261"/>
  <c r="DG261"/>
  <c r="DH261"/>
  <c r="DI261"/>
  <c r="DJ261"/>
  <c r="DK261"/>
  <c r="DL261"/>
  <c r="DM261"/>
  <c r="DN261"/>
  <c r="DO261"/>
  <c r="DP261"/>
  <c r="DQ261"/>
  <c r="DR261"/>
  <c r="DS261"/>
  <c r="DT261"/>
  <c r="DU261"/>
  <c r="DV261"/>
  <c r="DW261"/>
  <c r="DX261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J269"/>
  <c r="AK269"/>
  <c r="AL269"/>
  <c r="AM269"/>
  <c r="AN269"/>
  <c r="AO269"/>
  <c r="AP269"/>
  <c r="AQ269"/>
  <c r="AR269"/>
  <c r="AS269"/>
  <c r="AT269"/>
  <c r="AU269"/>
  <c r="AV269"/>
  <c r="AW269"/>
  <c r="AX269"/>
  <c r="AY269"/>
  <c r="AZ269"/>
  <c r="BA269"/>
  <c r="BB269"/>
  <c r="BC269"/>
  <c r="BD269"/>
  <c r="BE269"/>
  <c r="BF269"/>
  <c r="BG269"/>
  <c r="BH269"/>
  <c r="BI269"/>
  <c r="BJ269"/>
  <c r="BK269"/>
  <c r="BL269"/>
  <c r="BM269"/>
  <c r="BN269"/>
  <c r="BO269"/>
  <c r="BP269"/>
  <c r="BQ269"/>
  <c r="BR269"/>
  <c r="BS269"/>
  <c r="BT269"/>
  <c r="BU269"/>
  <c r="BV269"/>
  <c r="BW269"/>
  <c r="BX269"/>
  <c r="BY269"/>
  <c r="BZ269"/>
  <c r="CA269"/>
  <c r="CB269"/>
  <c r="CC269"/>
  <c r="CD269"/>
  <c r="CE269"/>
  <c r="CF269"/>
  <c r="CG269"/>
  <c r="CH269"/>
  <c r="CI269"/>
  <c r="CJ269"/>
  <c r="CK269"/>
  <c r="CL269"/>
  <c r="CM269"/>
  <c r="CN269"/>
  <c r="CO269"/>
  <c r="CP269"/>
  <c r="CQ269"/>
  <c r="CR269"/>
  <c r="CS269"/>
  <c r="CT269"/>
  <c r="CU269"/>
  <c r="CV269"/>
  <c r="CW269"/>
  <c r="CX269"/>
  <c r="CY269"/>
  <c r="CZ269"/>
  <c r="DA269"/>
  <c r="DB269"/>
  <c r="DC269"/>
  <c r="DD269"/>
  <c r="DE269"/>
  <c r="DF269"/>
  <c r="DG269"/>
  <c r="DH269"/>
  <c r="DI269"/>
  <c r="DJ269"/>
  <c r="DK269"/>
  <c r="DL269"/>
  <c r="DM269"/>
  <c r="DN269"/>
  <c r="DO269"/>
  <c r="DP269"/>
  <c r="DQ269"/>
  <c r="DR269"/>
  <c r="DS269"/>
  <c r="DT269"/>
  <c r="DU269"/>
  <c r="DV269"/>
  <c r="DW269"/>
  <c r="DX269"/>
  <c r="D277"/>
  <c r="E277"/>
  <c r="E290" s="1"/>
  <c r="F277"/>
  <c r="G277"/>
  <c r="G290" s="1"/>
  <c r="H277"/>
  <c r="I277"/>
  <c r="I290" s="1"/>
  <c r="J277"/>
  <c r="K277"/>
  <c r="K290" s="1"/>
  <c r="L277"/>
  <c r="M277"/>
  <c r="M290" s="1"/>
  <c r="N277"/>
  <c r="O277"/>
  <c r="O290" s="1"/>
  <c r="P277"/>
  <c r="Q277"/>
  <c r="Q290" s="1"/>
  <c r="R277"/>
  <c r="S277"/>
  <c r="S290" s="1"/>
  <c r="T277"/>
  <c r="U277"/>
  <c r="U290" s="1"/>
  <c r="V277"/>
  <c r="W277"/>
  <c r="W290" s="1"/>
  <c r="X277"/>
  <c r="Y277"/>
  <c r="Y290" s="1"/>
  <c r="Z277"/>
  <c r="AA277"/>
  <c r="AA290" s="1"/>
  <c r="AB277"/>
  <c r="AC277"/>
  <c r="AC290" s="1"/>
  <c r="AD277"/>
  <c r="AE277"/>
  <c r="AE290" s="1"/>
  <c r="AF277"/>
  <c r="AG277"/>
  <c r="AG290" s="1"/>
  <c r="AH277"/>
  <c r="AI277"/>
  <c r="AI290" s="1"/>
  <c r="AJ277"/>
  <c r="AK277"/>
  <c r="AK290" s="1"/>
  <c r="AL277"/>
  <c r="AM277"/>
  <c r="AM290" s="1"/>
  <c r="AN277"/>
  <c r="AO277"/>
  <c r="AO290" s="1"/>
  <c r="AP277"/>
  <c r="AQ277"/>
  <c r="AQ290" s="1"/>
  <c r="AR277"/>
  <c r="AS277"/>
  <c r="AS290" s="1"/>
  <c r="AT277"/>
  <c r="AU277"/>
  <c r="AU290" s="1"/>
  <c r="AV277"/>
  <c r="AW277"/>
  <c r="AW290" s="1"/>
  <c r="AX277"/>
  <c r="AY277"/>
  <c r="AY290" s="1"/>
  <c r="AZ277"/>
  <c r="BA277"/>
  <c r="BA290" s="1"/>
  <c r="BB277"/>
  <c r="BC277"/>
  <c r="BC290" s="1"/>
  <c r="BD277"/>
  <c r="BE277"/>
  <c r="BE290" s="1"/>
  <c r="BF277"/>
  <c r="BG277"/>
  <c r="BG290" s="1"/>
  <c r="BH277"/>
  <c r="BI277"/>
  <c r="BI290" s="1"/>
  <c r="BJ277"/>
  <c r="BK277"/>
  <c r="BK290" s="1"/>
  <c r="BL277"/>
  <c r="BM277"/>
  <c r="BM290" s="1"/>
  <c r="BN277"/>
  <c r="BO277"/>
  <c r="BO290" s="1"/>
  <c r="BP277"/>
  <c r="BQ277"/>
  <c r="BQ290" s="1"/>
  <c r="BR277"/>
  <c r="BS277"/>
  <c r="BS290" s="1"/>
  <c r="BT277"/>
  <c r="BU277"/>
  <c r="BU290" s="1"/>
  <c r="BV277"/>
  <c r="BW277"/>
  <c r="BW290" s="1"/>
  <c r="BX277"/>
  <c r="BY277"/>
  <c r="BY290" s="1"/>
  <c r="BZ277"/>
  <c r="CA277"/>
  <c r="CA290" s="1"/>
  <c r="CB277"/>
  <c r="CC277"/>
  <c r="CC290" s="1"/>
  <c r="CD277"/>
  <c r="CE277"/>
  <c r="CE290" s="1"/>
  <c r="CF277"/>
  <c r="CG277"/>
  <c r="CG290" s="1"/>
  <c r="CH277"/>
  <c r="CI277"/>
  <c r="CI290" s="1"/>
  <c r="CJ277"/>
  <c r="CK277"/>
  <c r="CK290" s="1"/>
  <c r="CL277"/>
  <c r="CM277"/>
  <c r="CM290" s="1"/>
  <c r="CN277"/>
  <c r="CO277"/>
  <c r="CO290" s="1"/>
  <c r="CP277"/>
  <c r="CQ277"/>
  <c r="CQ290" s="1"/>
  <c r="CR277"/>
  <c r="CS277"/>
  <c r="CS290" s="1"/>
  <c r="CT277"/>
  <c r="CU277"/>
  <c r="CU290" s="1"/>
  <c r="CV277"/>
  <c r="CW277"/>
  <c r="CW290" s="1"/>
  <c r="CX277"/>
  <c r="CY277"/>
  <c r="CY290" s="1"/>
  <c r="CZ277"/>
  <c r="DA277"/>
  <c r="DA290" s="1"/>
  <c r="DB277"/>
  <c r="DC277"/>
  <c r="DC290" s="1"/>
  <c r="DD277"/>
  <c r="DE277"/>
  <c r="DE290" s="1"/>
  <c r="DF277"/>
  <c r="DG277"/>
  <c r="DG290" s="1"/>
  <c r="DH277"/>
  <c r="DI277"/>
  <c r="DI290" s="1"/>
  <c r="DJ277"/>
  <c r="DK277"/>
  <c r="DK290" s="1"/>
  <c r="DL277"/>
  <c r="DM277"/>
  <c r="DM290" s="1"/>
  <c r="DN277"/>
  <c r="DO277"/>
  <c r="DO290" s="1"/>
  <c r="DP277"/>
  <c r="DQ277"/>
  <c r="DQ290" s="1"/>
  <c r="DR277"/>
  <c r="DS277"/>
  <c r="DS290" s="1"/>
  <c r="DT277"/>
  <c r="DU277"/>
  <c r="DU290" s="1"/>
  <c r="DV277"/>
  <c r="DW277"/>
  <c r="DW290" s="1"/>
  <c r="DX277"/>
  <c r="C255"/>
  <c r="C261"/>
  <c r="C269"/>
  <c r="C277"/>
  <c r="Y25" i="3"/>
  <c r="Y26" s="1"/>
  <c r="Y27" s="1"/>
  <c r="Y28" s="1"/>
  <c r="C8" i="2"/>
  <c r="D220" i="1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AN220"/>
  <c r="AO220"/>
  <c r="AP220"/>
  <c r="AQ220"/>
  <c r="AR220"/>
  <c r="AS220"/>
  <c r="AT220"/>
  <c r="AU220"/>
  <c r="AV220"/>
  <c r="AW220"/>
  <c r="AX220"/>
  <c r="AY220"/>
  <c r="AZ220"/>
  <c r="BA220"/>
  <c r="BB220"/>
  <c r="BC220"/>
  <c r="BD220"/>
  <c r="BE220"/>
  <c r="BF220"/>
  <c r="BG220"/>
  <c r="BH220"/>
  <c r="BI220"/>
  <c r="BJ220"/>
  <c r="BK220"/>
  <c r="BL220"/>
  <c r="BM220"/>
  <c r="BN220"/>
  <c r="BO220"/>
  <c r="BP220"/>
  <c r="BQ220"/>
  <c r="BR220"/>
  <c r="BS220"/>
  <c r="BT220"/>
  <c r="BU220"/>
  <c r="BV220"/>
  <c r="BW220"/>
  <c r="BX220"/>
  <c r="BY220"/>
  <c r="BZ220"/>
  <c r="CA220"/>
  <c r="CB220"/>
  <c r="CC220"/>
  <c r="CD220"/>
  <c r="CE220"/>
  <c r="CF220"/>
  <c r="CG220"/>
  <c r="CH220"/>
  <c r="CI220"/>
  <c r="CJ220"/>
  <c r="CK220"/>
  <c r="CL220"/>
  <c r="CM220"/>
  <c r="CN220"/>
  <c r="CO220"/>
  <c r="CP220"/>
  <c r="CQ220"/>
  <c r="CR220"/>
  <c r="CS220"/>
  <c r="CT220"/>
  <c r="CU220"/>
  <c r="CV220"/>
  <c r="CW220"/>
  <c r="CX220"/>
  <c r="CY220"/>
  <c r="CZ220"/>
  <c r="DA220"/>
  <c r="DB220"/>
  <c r="DC220"/>
  <c r="DD220"/>
  <c r="DE220"/>
  <c r="DF220"/>
  <c r="DG220"/>
  <c r="DH220"/>
  <c r="DI220"/>
  <c r="DJ220"/>
  <c r="DK220"/>
  <c r="DL220"/>
  <c r="DM220"/>
  <c r="DN220"/>
  <c r="DO220"/>
  <c r="DP220"/>
  <c r="DQ220"/>
  <c r="DR220"/>
  <c r="DS220"/>
  <c r="DT220"/>
  <c r="DU220"/>
  <c r="DV220"/>
  <c r="DW220"/>
  <c r="DX220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J228"/>
  <c r="AK228"/>
  <c r="AL228"/>
  <c r="AM228"/>
  <c r="AN228"/>
  <c r="AO228"/>
  <c r="AP228"/>
  <c r="AQ228"/>
  <c r="AR228"/>
  <c r="AS228"/>
  <c r="AT228"/>
  <c r="AU228"/>
  <c r="AV228"/>
  <c r="AW228"/>
  <c r="AX228"/>
  <c r="AY228"/>
  <c r="AZ228"/>
  <c r="BA228"/>
  <c r="BB228"/>
  <c r="BC228"/>
  <c r="BD228"/>
  <c r="BE228"/>
  <c r="BF228"/>
  <c r="BG228"/>
  <c r="BH228"/>
  <c r="BI228"/>
  <c r="BJ228"/>
  <c r="BK228"/>
  <c r="BL228"/>
  <c r="BM228"/>
  <c r="BN228"/>
  <c r="BO228"/>
  <c r="BP228"/>
  <c r="BQ228"/>
  <c r="BR228"/>
  <c r="BS228"/>
  <c r="BT228"/>
  <c r="BU228"/>
  <c r="BV228"/>
  <c r="BW228"/>
  <c r="BX228"/>
  <c r="BY228"/>
  <c r="BZ228"/>
  <c r="CA228"/>
  <c r="CB228"/>
  <c r="CC228"/>
  <c r="CD228"/>
  <c r="CE228"/>
  <c r="CF228"/>
  <c r="CG228"/>
  <c r="CH228"/>
  <c r="CI228"/>
  <c r="CJ228"/>
  <c r="CK228"/>
  <c r="CL228"/>
  <c r="CM228"/>
  <c r="CN228"/>
  <c r="CO228"/>
  <c r="CP228"/>
  <c r="CQ228"/>
  <c r="CR228"/>
  <c r="CS228"/>
  <c r="CT228"/>
  <c r="CU228"/>
  <c r="CV228"/>
  <c r="CW228"/>
  <c r="CX228"/>
  <c r="CY228"/>
  <c r="CZ228"/>
  <c r="DA228"/>
  <c r="DB228"/>
  <c r="DC228"/>
  <c r="DD228"/>
  <c r="DE228"/>
  <c r="DF228"/>
  <c r="DG228"/>
  <c r="DH228"/>
  <c r="DI228"/>
  <c r="DJ228"/>
  <c r="DK228"/>
  <c r="DL228"/>
  <c r="DM228"/>
  <c r="DN228"/>
  <c r="DO228"/>
  <c r="DP228"/>
  <c r="DQ228"/>
  <c r="DR228"/>
  <c r="DS228"/>
  <c r="DT228"/>
  <c r="DU228"/>
  <c r="DV228"/>
  <c r="DW228"/>
  <c r="DX228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J236"/>
  <c r="AK236"/>
  <c r="AL236"/>
  <c r="AM236"/>
  <c r="AN236"/>
  <c r="AO236"/>
  <c r="AP236"/>
  <c r="AQ236"/>
  <c r="AR236"/>
  <c r="AS236"/>
  <c r="AT236"/>
  <c r="AU236"/>
  <c r="AV236"/>
  <c r="AW236"/>
  <c r="AX236"/>
  <c r="AY236"/>
  <c r="AZ236"/>
  <c r="BA236"/>
  <c r="BB236"/>
  <c r="BC236"/>
  <c r="BD236"/>
  <c r="BE236"/>
  <c r="BF236"/>
  <c r="BG236"/>
  <c r="BH236"/>
  <c r="BI236"/>
  <c r="BJ236"/>
  <c r="BK236"/>
  <c r="BL236"/>
  <c r="BM236"/>
  <c r="BN236"/>
  <c r="BO236"/>
  <c r="BP236"/>
  <c r="BQ236"/>
  <c r="BR236"/>
  <c r="BS236"/>
  <c r="BT236"/>
  <c r="BU236"/>
  <c r="BV236"/>
  <c r="BW236"/>
  <c r="BX236"/>
  <c r="BY236"/>
  <c r="BZ236"/>
  <c r="CA236"/>
  <c r="CB236"/>
  <c r="CC236"/>
  <c r="CD236"/>
  <c r="CE236"/>
  <c r="CF236"/>
  <c r="CG236"/>
  <c r="CH236"/>
  <c r="CI236"/>
  <c r="CJ236"/>
  <c r="CK236"/>
  <c r="CL236"/>
  <c r="CM236"/>
  <c r="CN236"/>
  <c r="CO236"/>
  <c r="CP236"/>
  <c r="CQ236"/>
  <c r="CR236"/>
  <c r="CS236"/>
  <c r="CT236"/>
  <c r="CU236"/>
  <c r="CV236"/>
  <c r="CW236"/>
  <c r="CX236"/>
  <c r="CY236"/>
  <c r="CZ236"/>
  <c r="DA236"/>
  <c r="DB236"/>
  <c r="DC236"/>
  <c r="DD236"/>
  <c r="DE236"/>
  <c r="DF236"/>
  <c r="DG236"/>
  <c r="DH236"/>
  <c r="DI236"/>
  <c r="DJ236"/>
  <c r="DK236"/>
  <c r="DL236"/>
  <c r="DM236"/>
  <c r="DN236"/>
  <c r="DO236"/>
  <c r="DP236"/>
  <c r="DQ236"/>
  <c r="DR236"/>
  <c r="DS236"/>
  <c r="DT236"/>
  <c r="DU236"/>
  <c r="DV236"/>
  <c r="DW236"/>
  <c r="DX236"/>
  <c r="D244"/>
  <c r="D252" s="1"/>
  <c r="E244"/>
  <c r="F244"/>
  <c r="F252" s="1"/>
  <c r="G244"/>
  <c r="H244"/>
  <c r="H252" s="1"/>
  <c r="I244"/>
  <c r="J244"/>
  <c r="J252" s="1"/>
  <c r="K244"/>
  <c r="L244"/>
  <c r="L252" s="1"/>
  <c r="M244"/>
  <c r="N244"/>
  <c r="N252" s="1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AN244"/>
  <c r="AO244"/>
  <c r="AP244"/>
  <c r="AQ244"/>
  <c r="AR244"/>
  <c r="AS244"/>
  <c r="AT244"/>
  <c r="AU244"/>
  <c r="AV244"/>
  <c r="AW244"/>
  <c r="AX244"/>
  <c r="AY244"/>
  <c r="AZ244"/>
  <c r="BA244"/>
  <c r="BB244"/>
  <c r="BC244"/>
  <c r="BD244"/>
  <c r="BE244"/>
  <c r="BF244"/>
  <c r="BG244"/>
  <c r="BH244"/>
  <c r="BI244"/>
  <c r="BJ244"/>
  <c r="BK244"/>
  <c r="BL244"/>
  <c r="BM244"/>
  <c r="BN244"/>
  <c r="BO244"/>
  <c r="BP244"/>
  <c r="BQ244"/>
  <c r="BR244"/>
  <c r="BS244"/>
  <c r="BT244"/>
  <c r="BU244"/>
  <c r="BV244"/>
  <c r="BW244"/>
  <c r="BX244"/>
  <c r="BY244"/>
  <c r="BZ244"/>
  <c r="CA244"/>
  <c r="CB244"/>
  <c r="CC244"/>
  <c r="CD244"/>
  <c r="CE244"/>
  <c r="CF244"/>
  <c r="CG244"/>
  <c r="CH244"/>
  <c r="CI244"/>
  <c r="CJ244"/>
  <c r="CK244"/>
  <c r="CL244"/>
  <c r="CM244"/>
  <c r="CN244"/>
  <c r="CO244"/>
  <c r="CP244"/>
  <c r="CQ244"/>
  <c r="CR244"/>
  <c r="CS244"/>
  <c r="CT244"/>
  <c r="CU244"/>
  <c r="CV244"/>
  <c r="CW244"/>
  <c r="CX244"/>
  <c r="CY244"/>
  <c r="CZ244"/>
  <c r="DA244"/>
  <c r="DB244"/>
  <c r="DC244"/>
  <c r="DD244"/>
  <c r="DE244"/>
  <c r="DF244"/>
  <c r="DG244"/>
  <c r="DH244"/>
  <c r="DI244"/>
  <c r="DJ244"/>
  <c r="DK244"/>
  <c r="DL244"/>
  <c r="DM244"/>
  <c r="DN244"/>
  <c r="DO244"/>
  <c r="DP244"/>
  <c r="DQ244"/>
  <c r="DR244"/>
  <c r="DS244"/>
  <c r="DT244"/>
  <c r="DU244"/>
  <c r="DV244"/>
  <c r="DW244"/>
  <c r="DX244"/>
  <c r="E252"/>
  <c r="G252"/>
  <c r="I252"/>
  <c r="K252"/>
  <c r="M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J252"/>
  <c r="AK252"/>
  <c r="AL252"/>
  <c r="AM252"/>
  <c r="AN252"/>
  <c r="AO252"/>
  <c r="AP252"/>
  <c r="AQ252"/>
  <c r="AR252"/>
  <c r="AS252"/>
  <c r="AT252"/>
  <c r="AU252"/>
  <c r="AV252"/>
  <c r="AW252"/>
  <c r="AX252"/>
  <c r="AY252"/>
  <c r="AZ252"/>
  <c r="BA252"/>
  <c r="BB252"/>
  <c r="BC252"/>
  <c r="BD252"/>
  <c r="BE252"/>
  <c r="BF252"/>
  <c r="BG252"/>
  <c r="BH252"/>
  <c r="BI252"/>
  <c r="BJ252"/>
  <c r="BK252"/>
  <c r="BL252"/>
  <c r="BM252"/>
  <c r="BN252"/>
  <c r="BO252"/>
  <c r="BP252"/>
  <c r="BQ252"/>
  <c r="BR252"/>
  <c r="BS252"/>
  <c r="BT252"/>
  <c r="BU252"/>
  <c r="BV252"/>
  <c r="BW252"/>
  <c r="BX252"/>
  <c r="BY252"/>
  <c r="BZ252"/>
  <c r="CA252"/>
  <c r="CB252"/>
  <c r="CC252"/>
  <c r="CD252"/>
  <c r="CE252"/>
  <c r="CF252"/>
  <c r="CG252"/>
  <c r="CH252"/>
  <c r="CI252"/>
  <c r="CJ252"/>
  <c r="CK252"/>
  <c r="CL252"/>
  <c r="CM252"/>
  <c r="CN252"/>
  <c r="CO252"/>
  <c r="CP252"/>
  <c r="CQ252"/>
  <c r="CR252"/>
  <c r="CS252"/>
  <c r="CT252"/>
  <c r="CU252"/>
  <c r="CV252"/>
  <c r="CW252"/>
  <c r="CX252"/>
  <c r="CY252"/>
  <c r="CZ252"/>
  <c r="DA252"/>
  <c r="DB252"/>
  <c r="DC252"/>
  <c r="DD252"/>
  <c r="DE252"/>
  <c r="DF252"/>
  <c r="DG252"/>
  <c r="DH252"/>
  <c r="DI252"/>
  <c r="DJ252"/>
  <c r="DK252"/>
  <c r="DL252"/>
  <c r="DM252"/>
  <c r="DN252"/>
  <c r="DO252"/>
  <c r="DP252"/>
  <c r="DQ252"/>
  <c r="DR252"/>
  <c r="DS252"/>
  <c r="DT252"/>
  <c r="DU252"/>
  <c r="DV252"/>
  <c r="DW252"/>
  <c r="DX252"/>
  <c r="C220"/>
  <c r="C228"/>
  <c r="C236"/>
  <c r="C244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AQ186"/>
  <c r="AR186"/>
  <c r="AS186"/>
  <c r="AT186"/>
  <c r="AU186"/>
  <c r="AV186"/>
  <c r="AW186"/>
  <c r="AX186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DJ186"/>
  <c r="DK186"/>
  <c r="DL186"/>
  <c r="DM186"/>
  <c r="DN186"/>
  <c r="DO186"/>
  <c r="DP186"/>
  <c r="DQ186"/>
  <c r="DR186"/>
  <c r="DS186"/>
  <c r="DT186"/>
  <c r="DU186"/>
  <c r="DV186"/>
  <c r="DW186"/>
  <c r="DX186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AN195"/>
  <c r="AO195"/>
  <c r="AP195"/>
  <c r="AQ195"/>
  <c r="AR195"/>
  <c r="AS195"/>
  <c r="AT195"/>
  <c r="AU195"/>
  <c r="AV195"/>
  <c r="AW195"/>
  <c r="AX195"/>
  <c r="AY195"/>
  <c r="AZ195"/>
  <c r="BA195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DJ195"/>
  <c r="DK195"/>
  <c r="DL195"/>
  <c r="DM195"/>
  <c r="DN195"/>
  <c r="DO195"/>
  <c r="DP195"/>
  <c r="DQ195"/>
  <c r="DR195"/>
  <c r="DS195"/>
  <c r="DT195"/>
  <c r="DU195"/>
  <c r="DV195"/>
  <c r="DW195"/>
  <c r="DX195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N203"/>
  <c r="AO203"/>
  <c r="AP203"/>
  <c r="AQ203"/>
  <c r="AR203"/>
  <c r="AS203"/>
  <c r="AT203"/>
  <c r="AU203"/>
  <c r="AV203"/>
  <c r="AW203"/>
  <c r="AX203"/>
  <c r="AY203"/>
  <c r="AZ203"/>
  <c r="BA203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DF203"/>
  <c r="DG203"/>
  <c r="DH203"/>
  <c r="DI203"/>
  <c r="DJ203"/>
  <c r="DK203"/>
  <c r="DL203"/>
  <c r="DM203"/>
  <c r="DN203"/>
  <c r="DO203"/>
  <c r="DP203"/>
  <c r="DQ203"/>
  <c r="DR203"/>
  <c r="DS203"/>
  <c r="DT203"/>
  <c r="DU203"/>
  <c r="DV203"/>
  <c r="DW203"/>
  <c r="DX203"/>
  <c r="D211"/>
  <c r="E211"/>
  <c r="E219" s="1"/>
  <c r="F211"/>
  <c r="G211"/>
  <c r="G219" s="1"/>
  <c r="H211"/>
  <c r="I211"/>
  <c r="I219" s="1"/>
  <c r="J211"/>
  <c r="K211"/>
  <c r="K219" s="1"/>
  <c r="L211"/>
  <c r="M211"/>
  <c r="M219" s="1"/>
  <c r="N211"/>
  <c r="O211"/>
  <c r="O219" s="1"/>
  <c r="P211"/>
  <c r="Q211"/>
  <c r="Q219" s="1"/>
  <c r="R211"/>
  <c r="S211"/>
  <c r="S219" s="1"/>
  <c r="T211"/>
  <c r="U211"/>
  <c r="U219" s="1"/>
  <c r="V211"/>
  <c r="W211"/>
  <c r="W219" s="1"/>
  <c r="X211"/>
  <c r="Y211"/>
  <c r="Y219" s="1"/>
  <c r="Z211"/>
  <c r="AA211"/>
  <c r="AA219" s="1"/>
  <c r="AB211"/>
  <c r="AC211"/>
  <c r="AC219" s="1"/>
  <c r="AD211"/>
  <c r="AE211"/>
  <c r="AE219" s="1"/>
  <c r="AF211"/>
  <c r="AG211"/>
  <c r="AG219" s="1"/>
  <c r="AH211"/>
  <c r="AI211"/>
  <c r="AI219" s="1"/>
  <c r="AJ211"/>
  <c r="AK211"/>
  <c r="AK219" s="1"/>
  <c r="AL211"/>
  <c r="AM211"/>
  <c r="AM219" s="1"/>
  <c r="AN211"/>
  <c r="AO211"/>
  <c r="AO219" s="1"/>
  <c r="AP211"/>
  <c r="AQ211"/>
  <c r="AQ219" s="1"/>
  <c r="AR211"/>
  <c r="AS211"/>
  <c r="AS219" s="1"/>
  <c r="AT211"/>
  <c r="AU211"/>
  <c r="AU219" s="1"/>
  <c r="AV211"/>
  <c r="AW211"/>
  <c r="AW219" s="1"/>
  <c r="AX211"/>
  <c r="AY211"/>
  <c r="AY219" s="1"/>
  <c r="AZ211"/>
  <c r="BA211"/>
  <c r="BA219" s="1"/>
  <c r="BB211"/>
  <c r="BC211"/>
  <c r="BC219" s="1"/>
  <c r="BD211"/>
  <c r="BE211"/>
  <c r="BE219" s="1"/>
  <c r="BF211"/>
  <c r="BG211"/>
  <c r="BG219" s="1"/>
  <c r="BH211"/>
  <c r="BI211"/>
  <c r="BI219" s="1"/>
  <c r="BJ211"/>
  <c r="BK211"/>
  <c r="BK219" s="1"/>
  <c r="BL211"/>
  <c r="BM211"/>
  <c r="BM219" s="1"/>
  <c r="BN211"/>
  <c r="BO211"/>
  <c r="BO219" s="1"/>
  <c r="BP211"/>
  <c r="BQ211"/>
  <c r="BQ219" s="1"/>
  <c r="BR211"/>
  <c r="BS211"/>
  <c r="BS219" s="1"/>
  <c r="BT211"/>
  <c r="BU211"/>
  <c r="BU219" s="1"/>
  <c r="BV211"/>
  <c r="BW211"/>
  <c r="BW219" s="1"/>
  <c r="BX211"/>
  <c r="BY211"/>
  <c r="BY219" s="1"/>
  <c r="BZ211"/>
  <c r="CA211"/>
  <c r="CA219" s="1"/>
  <c r="CB211"/>
  <c r="CC211"/>
  <c r="CC219" s="1"/>
  <c r="CD211"/>
  <c r="CE211"/>
  <c r="CE219" s="1"/>
  <c r="CF211"/>
  <c r="CG211"/>
  <c r="CG219" s="1"/>
  <c r="CH211"/>
  <c r="CI211"/>
  <c r="CI219" s="1"/>
  <c r="CJ211"/>
  <c r="CK211"/>
  <c r="CK219" s="1"/>
  <c r="CL211"/>
  <c r="CM211"/>
  <c r="CM219" s="1"/>
  <c r="CN211"/>
  <c r="CO211"/>
  <c r="CO219" s="1"/>
  <c r="CP211"/>
  <c r="CQ211"/>
  <c r="CQ219" s="1"/>
  <c r="CR211"/>
  <c r="CS211"/>
  <c r="CS219" s="1"/>
  <c r="CT211"/>
  <c r="CU211"/>
  <c r="CU219" s="1"/>
  <c r="CV211"/>
  <c r="CW211"/>
  <c r="CW219" s="1"/>
  <c r="CX211"/>
  <c r="CY211"/>
  <c r="CY219" s="1"/>
  <c r="CZ211"/>
  <c r="DA211"/>
  <c r="DA219" s="1"/>
  <c r="DB211"/>
  <c r="DC211"/>
  <c r="DC219" s="1"/>
  <c r="DD211"/>
  <c r="DE211"/>
  <c r="DE219" s="1"/>
  <c r="DF211"/>
  <c r="DG211"/>
  <c r="DG219" s="1"/>
  <c r="DH211"/>
  <c r="DI211"/>
  <c r="DI219" s="1"/>
  <c r="DJ211"/>
  <c r="DK211"/>
  <c r="DK219" s="1"/>
  <c r="DL211"/>
  <c r="DM211"/>
  <c r="DM219" s="1"/>
  <c r="DN211"/>
  <c r="DO211"/>
  <c r="DO219" s="1"/>
  <c r="DP211"/>
  <c r="DQ211"/>
  <c r="DQ219" s="1"/>
  <c r="DR211"/>
  <c r="DS211"/>
  <c r="DS219" s="1"/>
  <c r="DT211"/>
  <c r="DU211"/>
  <c r="DU219" s="1"/>
  <c r="DV211"/>
  <c r="DW211"/>
  <c r="DW219" s="1"/>
  <c r="DX211"/>
  <c r="D219"/>
  <c r="F219"/>
  <c r="H219"/>
  <c r="J219"/>
  <c r="L219"/>
  <c r="N219"/>
  <c r="P219"/>
  <c r="R219"/>
  <c r="T219"/>
  <c r="V219"/>
  <c r="X219"/>
  <c r="Z219"/>
  <c r="AB219"/>
  <c r="AD219"/>
  <c r="AF219"/>
  <c r="AH219"/>
  <c r="AJ219"/>
  <c r="AL219"/>
  <c r="AN219"/>
  <c r="AP219"/>
  <c r="AR219"/>
  <c r="AT219"/>
  <c r="AV219"/>
  <c r="AX219"/>
  <c r="AZ219"/>
  <c r="BB219"/>
  <c r="BD219"/>
  <c r="BF219"/>
  <c r="BH219"/>
  <c r="BJ219"/>
  <c r="BL219"/>
  <c r="BN219"/>
  <c r="BP219"/>
  <c r="BR219"/>
  <c r="BT219"/>
  <c r="BV219"/>
  <c r="BX219"/>
  <c r="BZ219"/>
  <c r="CB219"/>
  <c r="CD219"/>
  <c r="CF219"/>
  <c r="CH219"/>
  <c r="CJ219"/>
  <c r="CL219"/>
  <c r="CN219"/>
  <c r="CP219"/>
  <c r="CR219"/>
  <c r="CT219"/>
  <c r="CV219"/>
  <c r="CX219"/>
  <c r="CZ219"/>
  <c r="DB219"/>
  <c r="DD219"/>
  <c r="DF219"/>
  <c r="DH219"/>
  <c r="DJ219"/>
  <c r="DL219"/>
  <c r="DN219"/>
  <c r="DP219"/>
  <c r="DR219"/>
  <c r="DT219"/>
  <c r="DV219"/>
  <c r="DX219"/>
  <c r="C211"/>
  <c r="C203"/>
  <c r="C195"/>
  <c r="C186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AX162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DJ162"/>
  <c r="DK162"/>
  <c r="DL162"/>
  <c r="DM162"/>
  <c r="DN162"/>
  <c r="DO162"/>
  <c r="DP162"/>
  <c r="DQ162"/>
  <c r="DR162"/>
  <c r="DS162"/>
  <c r="DT162"/>
  <c r="DU162"/>
  <c r="DV162"/>
  <c r="DW162"/>
  <c r="DX162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AN178"/>
  <c r="AO178"/>
  <c r="AP178"/>
  <c r="AQ178"/>
  <c r="AR178"/>
  <c r="AS178"/>
  <c r="AT178"/>
  <c r="AU178"/>
  <c r="AV178"/>
  <c r="AW178"/>
  <c r="AX178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DJ178"/>
  <c r="DK178"/>
  <c r="DL178"/>
  <c r="DM178"/>
  <c r="DN178"/>
  <c r="DO178"/>
  <c r="DP178"/>
  <c r="DQ178"/>
  <c r="DR178"/>
  <c r="DS178"/>
  <c r="DT178"/>
  <c r="DU178"/>
  <c r="DV178"/>
  <c r="DW178"/>
  <c r="DX178"/>
  <c r="C178"/>
  <c r="C162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AQ154"/>
  <c r="AR154"/>
  <c r="AS154"/>
  <c r="AT154"/>
  <c r="AU154"/>
  <c r="AV154"/>
  <c r="AW154"/>
  <c r="AX154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DJ154"/>
  <c r="DK154"/>
  <c r="DL154"/>
  <c r="DM154"/>
  <c r="DN154"/>
  <c r="DO154"/>
  <c r="DP154"/>
  <c r="DQ154"/>
  <c r="DR154"/>
  <c r="DS154"/>
  <c r="DT154"/>
  <c r="DU154"/>
  <c r="DV154"/>
  <c r="DW154"/>
  <c r="DX154"/>
  <c r="C154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DJ149"/>
  <c r="DK149"/>
  <c r="DL149"/>
  <c r="DM149"/>
  <c r="DN149"/>
  <c r="DO149"/>
  <c r="DP149"/>
  <c r="DQ149"/>
  <c r="DR149"/>
  <c r="DS149"/>
  <c r="DT149"/>
  <c r="DU149"/>
  <c r="DV149"/>
  <c r="DW149"/>
  <c r="DX149"/>
  <c r="C149"/>
  <c r="N11" i="2"/>
  <c r="N11" i="3"/>
  <c r="Y21"/>
  <c r="Y22" s="1"/>
  <c r="Y23" s="1"/>
  <c r="Y17"/>
  <c r="Y18" s="1"/>
  <c r="Y19" s="1"/>
  <c r="Y13"/>
  <c r="Y14" s="1"/>
  <c r="Y15" s="1"/>
  <c r="Y9"/>
  <c r="P11" s="1"/>
  <c r="C15"/>
  <c r="C26"/>
  <c r="C8"/>
  <c r="E33"/>
  <c r="C32"/>
  <c r="B32"/>
  <c r="C31"/>
  <c r="B31"/>
  <c r="C30"/>
  <c r="B30"/>
  <c r="C29"/>
  <c r="B29"/>
  <c r="C28"/>
  <c r="B28"/>
  <c r="C27"/>
  <c r="B27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B15"/>
  <c r="O8"/>
  <c r="C15" i="2"/>
  <c r="C16"/>
  <c r="C17"/>
  <c r="C18"/>
  <c r="C19"/>
  <c r="C20"/>
  <c r="C21"/>
  <c r="C22"/>
  <c r="C23"/>
  <c r="C24"/>
  <c r="C25"/>
  <c r="C26"/>
  <c r="C27"/>
  <c r="C28"/>
  <c r="C29"/>
  <c r="C30"/>
  <c r="C31"/>
  <c r="C32"/>
  <c r="E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D14" i="1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W38" s="1"/>
  <c r="CX14"/>
  <c r="CX38" s="1"/>
  <c r="CY14"/>
  <c r="CY38" s="1"/>
  <c r="CZ14"/>
  <c r="CZ38" s="1"/>
  <c r="DA14"/>
  <c r="DA38" s="1"/>
  <c r="DB14"/>
  <c r="DB38" s="1"/>
  <c r="DC14"/>
  <c r="DC38" s="1"/>
  <c r="DD14"/>
  <c r="DD38" s="1"/>
  <c r="DE14"/>
  <c r="DF14"/>
  <c r="DF38" s="1"/>
  <c r="DG14"/>
  <c r="DH14"/>
  <c r="DH38" s="1"/>
  <c r="DI14"/>
  <c r="DJ14"/>
  <c r="DJ38" s="1"/>
  <c r="DK14"/>
  <c r="DL14"/>
  <c r="DL38" s="1"/>
  <c r="DM14"/>
  <c r="DN14"/>
  <c r="DN38" s="1"/>
  <c r="DO14"/>
  <c r="DP14"/>
  <c r="DP38" s="1"/>
  <c r="DQ14"/>
  <c r="DR14"/>
  <c r="DR38" s="1"/>
  <c r="DS14"/>
  <c r="DT14"/>
  <c r="DT38" s="1"/>
  <c r="DU14"/>
  <c r="DV14"/>
  <c r="DV38" s="1"/>
  <c r="DW14"/>
  <c r="DX14"/>
  <c r="DX38" s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DJ41"/>
  <c r="DK41"/>
  <c r="DL41"/>
  <c r="DM41"/>
  <c r="DN41"/>
  <c r="DO41"/>
  <c r="DP41"/>
  <c r="DQ41"/>
  <c r="DR41"/>
  <c r="DS41"/>
  <c r="DT41"/>
  <c r="DU41"/>
  <c r="DV41"/>
  <c r="DW41"/>
  <c r="DX41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J47"/>
  <c r="DK47"/>
  <c r="DL47"/>
  <c r="DM47"/>
  <c r="DN47"/>
  <c r="DO47"/>
  <c r="DP47"/>
  <c r="DQ47"/>
  <c r="DR47"/>
  <c r="DS47"/>
  <c r="DT47"/>
  <c r="DU47"/>
  <c r="DV47"/>
  <c r="DW47"/>
  <c r="DX47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DJ55"/>
  <c r="DK55"/>
  <c r="DL55"/>
  <c r="DM55"/>
  <c r="DN55"/>
  <c r="DO55"/>
  <c r="DP55"/>
  <c r="DQ55"/>
  <c r="DR55"/>
  <c r="DS55"/>
  <c r="DT55"/>
  <c r="DU55"/>
  <c r="DV55"/>
  <c r="DW55"/>
  <c r="DX55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DJ63"/>
  <c r="DK63"/>
  <c r="DL63"/>
  <c r="DM63"/>
  <c r="DN63"/>
  <c r="DO63"/>
  <c r="DP63"/>
  <c r="DQ63"/>
  <c r="DR63"/>
  <c r="DS63"/>
  <c r="DT63"/>
  <c r="DU63"/>
  <c r="DV63"/>
  <c r="DW63"/>
  <c r="DX63"/>
  <c r="D71"/>
  <c r="E71"/>
  <c r="F71"/>
  <c r="G71"/>
  <c r="H71"/>
  <c r="I71"/>
  <c r="J71"/>
  <c r="K71"/>
  <c r="K79" s="1"/>
  <c r="L71"/>
  <c r="M71"/>
  <c r="N71"/>
  <c r="O71"/>
  <c r="O79" s="1"/>
  <c r="P71"/>
  <c r="Q71"/>
  <c r="R71"/>
  <c r="S71"/>
  <c r="S79" s="1"/>
  <c r="T71"/>
  <c r="U71"/>
  <c r="V71"/>
  <c r="W71"/>
  <c r="X71"/>
  <c r="Y71"/>
  <c r="Z71"/>
  <c r="AA71"/>
  <c r="AA79" s="1"/>
  <c r="AB71"/>
  <c r="AC71"/>
  <c r="AD71"/>
  <c r="AE71"/>
  <c r="AE79" s="1"/>
  <c r="AF71"/>
  <c r="AG71"/>
  <c r="AH71"/>
  <c r="AI71"/>
  <c r="AI79" s="1"/>
  <c r="AJ71"/>
  <c r="AK71"/>
  <c r="AL71"/>
  <c r="AM71"/>
  <c r="AN71"/>
  <c r="AO71"/>
  <c r="AP71"/>
  <c r="AQ71"/>
  <c r="AQ79" s="1"/>
  <c r="AR71"/>
  <c r="AS71"/>
  <c r="AT71"/>
  <c r="AU71"/>
  <c r="AU79" s="1"/>
  <c r="AV71"/>
  <c r="AW71"/>
  <c r="AX71"/>
  <c r="AY71"/>
  <c r="AY79" s="1"/>
  <c r="AZ71"/>
  <c r="BA71"/>
  <c r="BB71"/>
  <c r="BC71"/>
  <c r="BD71"/>
  <c r="BE71"/>
  <c r="BF71"/>
  <c r="BG71"/>
  <c r="BG79" s="1"/>
  <c r="BH71"/>
  <c r="BI71"/>
  <c r="BJ71"/>
  <c r="BK71"/>
  <c r="BK79" s="1"/>
  <c r="BL71"/>
  <c r="BM71"/>
  <c r="BN71"/>
  <c r="BO71"/>
  <c r="BO79" s="1"/>
  <c r="BP71"/>
  <c r="BQ71"/>
  <c r="BR71"/>
  <c r="BS71"/>
  <c r="BT71"/>
  <c r="BU71"/>
  <c r="BV71"/>
  <c r="BW71"/>
  <c r="BW79" s="1"/>
  <c r="BX71"/>
  <c r="BY71"/>
  <c r="BZ71"/>
  <c r="CA71"/>
  <c r="CA79" s="1"/>
  <c r="CB71"/>
  <c r="CC71"/>
  <c r="CD71"/>
  <c r="CE71"/>
  <c r="CE79" s="1"/>
  <c r="CF71"/>
  <c r="CG71"/>
  <c r="CH71"/>
  <c r="CI71"/>
  <c r="CJ71"/>
  <c r="CK71"/>
  <c r="CL71"/>
  <c r="CM71"/>
  <c r="CM79" s="1"/>
  <c r="CN71"/>
  <c r="CO71"/>
  <c r="CP71"/>
  <c r="CQ71"/>
  <c r="CQ79" s="1"/>
  <c r="CR71"/>
  <c r="CS71"/>
  <c r="CT71"/>
  <c r="CU71"/>
  <c r="CU79" s="1"/>
  <c r="CV71"/>
  <c r="CW71"/>
  <c r="CX71"/>
  <c r="CY71"/>
  <c r="CZ71"/>
  <c r="DA71"/>
  <c r="DB71"/>
  <c r="DC71"/>
  <c r="DC79" s="1"/>
  <c r="DD71"/>
  <c r="DE71"/>
  <c r="DF71"/>
  <c r="DG71"/>
  <c r="DG79" s="1"/>
  <c r="DH71"/>
  <c r="DI71"/>
  <c r="DJ71"/>
  <c r="DK71"/>
  <c r="DK79" s="1"/>
  <c r="DL71"/>
  <c r="DM71"/>
  <c r="DN71"/>
  <c r="DO71"/>
  <c r="DP71"/>
  <c r="DQ71"/>
  <c r="DR71"/>
  <c r="DS71"/>
  <c r="DS79" s="1"/>
  <c r="DT71"/>
  <c r="DU71"/>
  <c r="DV71"/>
  <c r="DW71"/>
  <c r="DW79" s="1"/>
  <c r="DX71"/>
  <c r="G79"/>
  <c r="W79"/>
  <c r="AM79"/>
  <c r="BC79"/>
  <c r="BS79"/>
  <c r="CI79"/>
  <c r="CY79"/>
  <c r="DO79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DJ80"/>
  <c r="DK80"/>
  <c r="DL80"/>
  <c r="DM80"/>
  <c r="DN80"/>
  <c r="DO80"/>
  <c r="DP80"/>
  <c r="DQ80"/>
  <c r="DR80"/>
  <c r="DS80"/>
  <c r="DT80"/>
  <c r="DU80"/>
  <c r="DV80"/>
  <c r="DW80"/>
  <c r="DX80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DL88"/>
  <c r="DM88"/>
  <c r="DN88"/>
  <c r="DO88"/>
  <c r="DP88"/>
  <c r="DQ88"/>
  <c r="DR88"/>
  <c r="DS88"/>
  <c r="DT88"/>
  <c r="DU88"/>
  <c r="DV88"/>
  <c r="DW88"/>
  <c r="DX88"/>
  <c r="D96"/>
  <c r="E96"/>
  <c r="F96"/>
  <c r="G96"/>
  <c r="H96"/>
  <c r="I96"/>
  <c r="J96"/>
  <c r="J112" s="1"/>
  <c r="K96"/>
  <c r="L96"/>
  <c r="M96"/>
  <c r="N96"/>
  <c r="O96"/>
  <c r="P96"/>
  <c r="Q96"/>
  <c r="R96"/>
  <c r="R112" s="1"/>
  <c r="S96"/>
  <c r="T96"/>
  <c r="U96"/>
  <c r="V96"/>
  <c r="W96"/>
  <c r="X96"/>
  <c r="Y96"/>
  <c r="Z96"/>
  <c r="Z112" s="1"/>
  <c r="AA96"/>
  <c r="AB96"/>
  <c r="AC96"/>
  <c r="AD96"/>
  <c r="AE96"/>
  <c r="AF96"/>
  <c r="AG96"/>
  <c r="AH96"/>
  <c r="AH112" s="1"/>
  <c r="AI96"/>
  <c r="AJ96"/>
  <c r="AK96"/>
  <c r="AL96"/>
  <c r="AM96"/>
  <c r="AN96"/>
  <c r="AO96"/>
  <c r="AP96"/>
  <c r="AP112" s="1"/>
  <c r="AQ96"/>
  <c r="AR96"/>
  <c r="AS96"/>
  <c r="AT96"/>
  <c r="AU96"/>
  <c r="AV96"/>
  <c r="AW96"/>
  <c r="AX96"/>
  <c r="AX112" s="1"/>
  <c r="AY96"/>
  <c r="AZ96"/>
  <c r="BA96"/>
  <c r="BB96"/>
  <c r="BC96"/>
  <c r="BD96"/>
  <c r="BE96"/>
  <c r="BF96"/>
  <c r="BF112" s="1"/>
  <c r="BG96"/>
  <c r="BH96"/>
  <c r="BI96"/>
  <c r="BJ96"/>
  <c r="BK96"/>
  <c r="BL96"/>
  <c r="BM96"/>
  <c r="BN96"/>
  <c r="BN112" s="1"/>
  <c r="BO96"/>
  <c r="BP96"/>
  <c r="BQ96"/>
  <c r="BR96"/>
  <c r="BS96"/>
  <c r="BT96"/>
  <c r="BU96"/>
  <c r="BV96"/>
  <c r="BV112" s="1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DJ96"/>
  <c r="DK96"/>
  <c r="DL96"/>
  <c r="DM96"/>
  <c r="DN96"/>
  <c r="DO96"/>
  <c r="DP96"/>
  <c r="DQ96"/>
  <c r="DR96"/>
  <c r="DS96"/>
  <c r="DT96"/>
  <c r="DU96"/>
  <c r="DV96"/>
  <c r="DW96"/>
  <c r="DX96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DL104"/>
  <c r="DM104"/>
  <c r="DN104"/>
  <c r="DO104"/>
  <c r="DP104"/>
  <c r="DQ104"/>
  <c r="DR104"/>
  <c r="DS104"/>
  <c r="DT104"/>
  <c r="DU104"/>
  <c r="DV104"/>
  <c r="DW104"/>
  <c r="DX104"/>
  <c r="F112"/>
  <c r="N112"/>
  <c r="V112"/>
  <c r="AD112"/>
  <c r="AL112"/>
  <c r="AT112"/>
  <c r="BB112"/>
  <c r="BJ112"/>
  <c r="BR112"/>
  <c r="DC112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DJ113"/>
  <c r="DK113"/>
  <c r="DL113"/>
  <c r="DM113"/>
  <c r="DN113"/>
  <c r="DO113"/>
  <c r="DP113"/>
  <c r="DQ113"/>
  <c r="DR113"/>
  <c r="DS113"/>
  <c r="DT113"/>
  <c r="DU113"/>
  <c r="DV113"/>
  <c r="DW113"/>
  <c r="DX113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DL121"/>
  <c r="DM121"/>
  <c r="DN121"/>
  <c r="DO121"/>
  <c r="DP121"/>
  <c r="DQ121"/>
  <c r="DR121"/>
  <c r="DS121"/>
  <c r="DT121"/>
  <c r="DU121"/>
  <c r="DV121"/>
  <c r="DW121"/>
  <c r="DX121"/>
  <c r="D129"/>
  <c r="E129"/>
  <c r="F129"/>
  <c r="G129"/>
  <c r="G145" s="1"/>
  <c r="H129"/>
  <c r="I129"/>
  <c r="J129"/>
  <c r="K129"/>
  <c r="K145" s="1"/>
  <c r="L129"/>
  <c r="M129"/>
  <c r="N129"/>
  <c r="O129"/>
  <c r="O145" s="1"/>
  <c r="P129"/>
  <c r="Q129"/>
  <c r="R129"/>
  <c r="S129"/>
  <c r="T129"/>
  <c r="U129"/>
  <c r="V129"/>
  <c r="W129"/>
  <c r="W145" s="1"/>
  <c r="X129"/>
  <c r="Y129"/>
  <c r="Z129"/>
  <c r="AA129"/>
  <c r="AA145" s="1"/>
  <c r="AB129"/>
  <c r="AC129"/>
  <c r="AD129"/>
  <c r="AE129"/>
  <c r="AE145" s="1"/>
  <c r="AF129"/>
  <c r="AG129"/>
  <c r="AH129"/>
  <c r="AI129"/>
  <c r="AJ129"/>
  <c r="AK129"/>
  <c r="AL129"/>
  <c r="AM129"/>
  <c r="AM145" s="1"/>
  <c r="AN129"/>
  <c r="AO129"/>
  <c r="AP129"/>
  <c r="AQ129"/>
  <c r="AQ145" s="1"/>
  <c r="AR129"/>
  <c r="AS129"/>
  <c r="AT129"/>
  <c r="AU129"/>
  <c r="AU145" s="1"/>
  <c r="AV129"/>
  <c r="AW129"/>
  <c r="AX129"/>
  <c r="AY129"/>
  <c r="AZ129"/>
  <c r="BA129"/>
  <c r="BB129"/>
  <c r="BC129"/>
  <c r="BC145" s="1"/>
  <c r="BD129"/>
  <c r="BE129"/>
  <c r="BF129"/>
  <c r="BG129"/>
  <c r="BG145" s="1"/>
  <c r="BH129"/>
  <c r="BI129"/>
  <c r="BJ129"/>
  <c r="BK129"/>
  <c r="BK145" s="1"/>
  <c r="BL129"/>
  <c r="BM129"/>
  <c r="BN129"/>
  <c r="BO129"/>
  <c r="BP129"/>
  <c r="BQ129"/>
  <c r="BR129"/>
  <c r="BS129"/>
  <c r="BS145" s="1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DJ129"/>
  <c r="DK129"/>
  <c r="DL129"/>
  <c r="DM129"/>
  <c r="DN129"/>
  <c r="DO129"/>
  <c r="DP129"/>
  <c r="DQ129"/>
  <c r="DR129"/>
  <c r="DS129"/>
  <c r="DT129"/>
  <c r="DU129"/>
  <c r="DV129"/>
  <c r="DW129"/>
  <c r="DX129"/>
  <c r="D137"/>
  <c r="E137"/>
  <c r="F137"/>
  <c r="G137"/>
  <c r="H137"/>
  <c r="I137"/>
  <c r="J137"/>
  <c r="J145" s="1"/>
  <c r="K137"/>
  <c r="L137"/>
  <c r="L145" s="1"/>
  <c r="M137"/>
  <c r="N137"/>
  <c r="N145" s="1"/>
  <c r="O137"/>
  <c r="P137"/>
  <c r="P145" s="1"/>
  <c r="Q137"/>
  <c r="R137"/>
  <c r="R145" s="1"/>
  <c r="S137"/>
  <c r="T137"/>
  <c r="T145" s="1"/>
  <c r="U137"/>
  <c r="V137"/>
  <c r="V145" s="1"/>
  <c r="W137"/>
  <c r="X137"/>
  <c r="X145" s="1"/>
  <c r="Y137"/>
  <c r="Z137"/>
  <c r="Z145" s="1"/>
  <c r="AA137"/>
  <c r="AB137"/>
  <c r="AB145" s="1"/>
  <c r="AC137"/>
  <c r="AD137"/>
  <c r="AD145" s="1"/>
  <c r="AE137"/>
  <c r="AF137"/>
  <c r="AF145" s="1"/>
  <c r="AG137"/>
  <c r="AH137"/>
  <c r="AH145" s="1"/>
  <c r="AI137"/>
  <c r="AJ137"/>
  <c r="AJ145" s="1"/>
  <c r="AK137"/>
  <c r="AL137"/>
  <c r="AL145" s="1"/>
  <c r="AM137"/>
  <c r="AN137"/>
  <c r="AN145" s="1"/>
  <c r="AO137"/>
  <c r="AP137"/>
  <c r="AP145" s="1"/>
  <c r="AQ137"/>
  <c r="AR137"/>
  <c r="AR145" s="1"/>
  <c r="AS137"/>
  <c r="AT137"/>
  <c r="AT145" s="1"/>
  <c r="AU137"/>
  <c r="AV137"/>
  <c r="AV145" s="1"/>
  <c r="AW137"/>
  <c r="AX137"/>
  <c r="AX145" s="1"/>
  <c r="AY137"/>
  <c r="AZ137"/>
  <c r="AZ145" s="1"/>
  <c r="BA137"/>
  <c r="BB137"/>
  <c r="BB145" s="1"/>
  <c r="BC137"/>
  <c r="BD137"/>
  <c r="BD145" s="1"/>
  <c r="BE137"/>
  <c r="BF137"/>
  <c r="BF145" s="1"/>
  <c r="BG137"/>
  <c r="BH137"/>
  <c r="BH145" s="1"/>
  <c r="BI137"/>
  <c r="BJ137"/>
  <c r="BJ145" s="1"/>
  <c r="BK137"/>
  <c r="BL137"/>
  <c r="BL145" s="1"/>
  <c r="BM137"/>
  <c r="BN137"/>
  <c r="BN145" s="1"/>
  <c r="BO137"/>
  <c r="BP137"/>
  <c r="BP145" s="1"/>
  <c r="BQ137"/>
  <c r="BR137"/>
  <c r="BR145" s="1"/>
  <c r="BS137"/>
  <c r="BT137"/>
  <c r="BT145" s="1"/>
  <c r="BU137"/>
  <c r="BV137"/>
  <c r="BV145" s="1"/>
  <c r="BW137"/>
  <c r="BX137"/>
  <c r="BX145" s="1"/>
  <c r="BY137"/>
  <c r="BZ137"/>
  <c r="CA137"/>
  <c r="CB137"/>
  <c r="CB145" s="1"/>
  <c r="CC137"/>
  <c r="CD137"/>
  <c r="CD145" s="1"/>
  <c r="CE137"/>
  <c r="CF137"/>
  <c r="CF145" s="1"/>
  <c r="CG137"/>
  <c r="CH137"/>
  <c r="CI137"/>
  <c r="CJ137"/>
  <c r="CJ145" s="1"/>
  <c r="CK137"/>
  <c r="CL137"/>
  <c r="CL145" s="1"/>
  <c r="CM137"/>
  <c r="CN137"/>
  <c r="CN145" s="1"/>
  <c r="CO137"/>
  <c r="CP137"/>
  <c r="CQ137"/>
  <c r="CR137"/>
  <c r="CR145" s="1"/>
  <c r="CS137"/>
  <c r="CT137"/>
  <c r="CT145" s="1"/>
  <c r="CU137"/>
  <c r="CV137"/>
  <c r="CV145" s="1"/>
  <c r="CW137"/>
  <c r="CX137"/>
  <c r="CX145" s="1"/>
  <c r="CY137"/>
  <c r="CZ137"/>
  <c r="CZ145" s="1"/>
  <c r="DA137"/>
  <c r="DB137"/>
  <c r="DB145" s="1"/>
  <c r="DC137"/>
  <c r="DD137"/>
  <c r="DD145" s="1"/>
  <c r="DE137"/>
  <c r="DF137"/>
  <c r="DG137"/>
  <c r="DH137"/>
  <c r="DH145" s="1"/>
  <c r="DI137"/>
  <c r="DJ137"/>
  <c r="DJ145" s="1"/>
  <c r="DK137"/>
  <c r="DL137"/>
  <c r="DL145" s="1"/>
  <c r="DM137"/>
  <c r="DN137"/>
  <c r="DN145" s="1"/>
  <c r="DO137"/>
  <c r="DP137"/>
  <c r="DP145" s="1"/>
  <c r="DQ137"/>
  <c r="DR137"/>
  <c r="DR145" s="1"/>
  <c r="DS137"/>
  <c r="DT137"/>
  <c r="DT145" s="1"/>
  <c r="DU137"/>
  <c r="DV137"/>
  <c r="DW137"/>
  <c r="DX137"/>
  <c r="DX145" s="1"/>
  <c r="S145"/>
  <c r="AI145"/>
  <c r="AY145"/>
  <c r="BO145"/>
  <c r="BZ145"/>
  <c r="CH145"/>
  <c r="CP145"/>
  <c r="DF145"/>
  <c r="DV145"/>
  <c r="O8" i="2"/>
  <c r="C113" i="1"/>
  <c r="C121"/>
  <c r="C129"/>
  <c r="C137"/>
  <c r="C104"/>
  <c r="C96"/>
  <c r="C88"/>
  <c r="C80"/>
  <c r="C71"/>
  <c r="C63"/>
  <c r="C55"/>
  <c r="C47"/>
  <c r="C41"/>
  <c r="C22"/>
  <c r="C14"/>
  <c r="Q29" i="3" l="1"/>
  <c r="N32"/>
  <c r="BX112" i="1"/>
  <c r="BT112"/>
  <c r="BP112"/>
  <c r="BL112"/>
  <c r="BH112"/>
  <c r="BD112"/>
  <c r="AZ112"/>
  <c r="AV112"/>
  <c r="AR112"/>
  <c r="AN112"/>
  <c r="AJ112"/>
  <c r="AF112"/>
  <c r="AB112"/>
  <c r="X112"/>
  <c r="T112"/>
  <c r="P112"/>
  <c r="L112"/>
  <c r="H112"/>
  <c r="D112"/>
  <c r="CP38"/>
  <c r="DW38"/>
  <c r="DU38"/>
  <c r="DS38"/>
  <c r="DQ38"/>
  <c r="DO38"/>
  <c r="DM38"/>
  <c r="DK38"/>
  <c r="DI38"/>
  <c r="DG38"/>
  <c r="DE38"/>
  <c r="C38"/>
  <c r="C252"/>
  <c r="CV38"/>
  <c r="CT38"/>
  <c r="CR38"/>
  <c r="CN38"/>
  <c r="CL38"/>
  <c r="CJ38"/>
  <c r="CH38"/>
  <c r="CF38"/>
  <c r="CD38"/>
  <c r="CB38"/>
  <c r="BZ38"/>
  <c r="BX38"/>
  <c r="BV38"/>
  <c r="BT38"/>
  <c r="BR38"/>
  <c r="BP38"/>
  <c r="BN38"/>
  <c r="BL38"/>
  <c r="BJ38"/>
  <c r="BH38"/>
  <c r="BF38"/>
  <c r="BD38"/>
  <c r="BB38"/>
  <c r="AZ38"/>
  <c r="AX38"/>
  <c r="AV38"/>
  <c r="AT38"/>
  <c r="AR38"/>
  <c r="AP38"/>
  <c r="AN38"/>
  <c r="AL38"/>
  <c r="AJ38"/>
  <c r="AH38"/>
  <c r="AF38"/>
  <c r="AD38"/>
  <c r="AB38"/>
  <c r="Z38"/>
  <c r="X38"/>
  <c r="V38"/>
  <c r="T38"/>
  <c r="R38"/>
  <c r="P38"/>
  <c r="N38"/>
  <c r="L38"/>
  <c r="J38"/>
  <c r="H38"/>
  <c r="F38"/>
  <c r="D38"/>
  <c r="C393"/>
  <c r="CQ38"/>
  <c r="O252"/>
  <c r="C290"/>
  <c r="DW112"/>
  <c r="DU112"/>
  <c r="DS112"/>
  <c r="DQ112"/>
  <c r="DO112"/>
  <c r="DM112"/>
  <c r="DK112"/>
  <c r="DI112"/>
  <c r="DG112"/>
  <c r="DE112"/>
  <c r="DA112"/>
  <c r="CY112"/>
  <c r="CW112"/>
  <c r="CU112"/>
  <c r="CS112"/>
  <c r="CQ112"/>
  <c r="CO112"/>
  <c r="CM112"/>
  <c r="CK112"/>
  <c r="CI112"/>
  <c r="CG112"/>
  <c r="CE112"/>
  <c r="CC112"/>
  <c r="CA112"/>
  <c r="BY112"/>
  <c r="BW112"/>
  <c r="BU112"/>
  <c r="BS112"/>
  <c r="BQ112"/>
  <c r="BO112"/>
  <c r="BM112"/>
  <c r="BK112"/>
  <c r="BI112"/>
  <c r="BG112"/>
  <c r="BE112"/>
  <c r="BC112"/>
  <c r="BA112"/>
  <c r="AY112"/>
  <c r="AW112"/>
  <c r="AU112"/>
  <c r="AS112"/>
  <c r="AQ112"/>
  <c r="AO112"/>
  <c r="AM112"/>
  <c r="AK112"/>
  <c r="AI112"/>
  <c r="AG112"/>
  <c r="AE112"/>
  <c r="AC112"/>
  <c r="AA112"/>
  <c r="Y112"/>
  <c r="W112"/>
  <c r="U112"/>
  <c r="S112"/>
  <c r="Q112"/>
  <c r="O112"/>
  <c r="M112"/>
  <c r="K112"/>
  <c r="I112"/>
  <c r="G112"/>
  <c r="E112"/>
  <c r="DX79"/>
  <c r="DV79"/>
  <c r="DT79"/>
  <c r="DR79"/>
  <c r="DP79"/>
  <c r="DN79"/>
  <c r="DL79"/>
  <c r="DJ79"/>
  <c r="DH79"/>
  <c r="DF79"/>
  <c r="DD79"/>
  <c r="DB79"/>
  <c r="CZ79"/>
  <c r="CX79"/>
  <c r="CV79"/>
  <c r="CT79"/>
  <c r="CR79"/>
  <c r="CP79"/>
  <c r="CN79"/>
  <c r="CL79"/>
  <c r="CJ79"/>
  <c r="CH79"/>
  <c r="CF79"/>
  <c r="CD79"/>
  <c r="CB79"/>
  <c r="BZ79"/>
  <c r="BX79"/>
  <c r="BV79"/>
  <c r="BT79"/>
  <c r="BR79"/>
  <c r="BP79"/>
  <c r="BN79"/>
  <c r="BL79"/>
  <c r="BJ79"/>
  <c r="BH79"/>
  <c r="BF79"/>
  <c r="BD79"/>
  <c r="BB79"/>
  <c r="AZ79"/>
  <c r="AX79"/>
  <c r="AV79"/>
  <c r="AT79"/>
  <c r="AR79"/>
  <c r="AP79"/>
  <c r="AN79"/>
  <c r="AL79"/>
  <c r="AJ79"/>
  <c r="AH79"/>
  <c r="AF79"/>
  <c r="AD79"/>
  <c r="AB79"/>
  <c r="Z79"/>
  <c r="X79"/>
  <c r="V79"/>
  <c r="T79"/>
  <c r="R79"/>
  <c r="P79"/>
  <c r="N79"/>
  <c r="L79"/>
  <c r="J79"/>
  <c r="H79"/>
  <c r="F79"/>
  <c r="D79"/>
  <c r="DX290"/>
  <c r="DV290"/>
  <c r="DT290"/>
  <c r="DR290"/>
  <c r="DP290"/>
  <c r="DN290"/>
  <c r="DL290"/>
  <c r="DJ290"/>
  <c r="DH290"/>
  <c r="DF290"/>
  <c r="DD290"/>
  <c r="DB290"/>
  <c r="CZ290"/>
  <c r="CX290"/>
  <c r="CV290"/>
  <c r="CT290"/>
  <c r="CR290"/>
  <c r="CP290"/>
  <c r="CN290"/>
  <c r="CL290"/>
  <c r="CJ290"/>
  <c r="CH290"/>
  <c r="CF290"/>
  <c r="CD290"/>
  <c r="CB290"/>
  <c r="BZ290"/>
  <c r="BX290"/>
  <c r="BV290"/>
  <c r="BT290"/>
  <c r="BR290"/>
  <c r="BP290"/>
  <c r="BN290"/>
  <c r="BL290"/>
  <c r="BJ290"/>
  <c r="BH290"/>
  <c r="BF290"/>
  <c r="BD290"/>
  <c r="BB290"/>
  <c r="AZ290"/>
  <c r="AX290"/>
  <c r="AV290"/>
  <c r="AT290"/>
  <c r="AR290"/>
  <c r="AP290"/>
  <c r="AN290"/>
  <c r="AL290"/>
  <c r="AJ290"/>
  <c r="AH290"/>
  <c r="AF290"/>
  <c r="AD290"/>
  <c r="AB290"/>
  <c r="Z290"/>
  <c r="X290"/>
  <c r="V290"/>
  <c r="T290"/>
  <c r="R290"/>
  <c r="P290"/>
  <c r="N290"/>
  <c r="L290"/>
  <c r="J290"/>
  <c r="H290"/>
  <c r="F290"/>
  <c r="D290"/>
  <c r="H145"/>
  <c r="F145"/>
  <c r="D145"/>
  <c r="C219"/>
  <c r="N21" i="3"/>
  <c r="DW145" i="1"/>
  <c r="DU145"/>
  <c r="DS145"/>
  <c r="DQ145"/>
  <c r="DO145"/>
  <c r="DM145"/>
  <c r="DK145"/>
  <c r="DI145"/>
  <c r="DG145"/>
  <c r="DE145"/>
  <c r="DC145"/>
  <c r="DA145"/>
  <c r="CY145"/>
  <c r="CW145"/>
  <c r="CU145"/>
  <c r="CS145"/>
  <c r="CQ145"/>
  <c r="CO145"/>
  <c r="CM145"/>
  <c r="CK145"/>
  <c r="CI145"/>
  <c r="CG145"/>
  <c r="CE145"/>
  <c r="CC145"/>
  <c r="CA145"/>
  <c r="BY145"/>
  <c r="BW145"/>
  <c r="BU145"/>
  <c r="BQ145"/>
  <c r="BM145"/>
  <c r="BI145"/>
  <c r="BE145"/>
  <c r="BA145"/>
  <c r="AW145"/>
  <c r="AS145"/>
  <c r="AO145"/>
  <c r="AK145"/>
  <c r="AG145"/>
  <c r="AC145"/>
  <c r="Y145"/>
  <c r="U145"/>
  <c r="Q145"/>
  <c r="M145"/>
  <c r="I145"/>
  <c r="E145"/>
  <c r="DU79"/>
  <c r="DQ79"/>
  <c r="DM79"/>
  <c r="DI79"/>
  <c r="DE79"/>
  <c r="DA79"/>
  <c r="CW79"/>
  <c r="CS79"/>
  <c r="CO79"/>
  <c r="CK79"/>
  <c r="CG79"/>
  <c r="CC79"/>
  <c r="BY79"/>
  <c r="BU79"/>
  <c r="BQ79"/>
  <c r="BM79"/>
  <c r="BI79"/>
  <c r="BE79"/>
  <c r="BA79"/>
  <c r="AW79"/>
  <c r="AS79"/>
  <c r="AO79"/>
  <c r="AK79"/>
  <c r="AG79"/>
  <c r="AC79"/>
  <c r="Y79"/>
  <c r="U79"/>
  <c r="Q79"/>
  <c r="M79"/>
  <c r="I79"/>
  <c r="E79"/>
  <c r="C112"/>
  <c r="DX112"/>
  <c r="DV112"/>
  <c r="DT112"/>
  <c r="DR112"/>
  <c r="DP112"/>
  <c r="DN112"/>
  <c r="DL112"/>
  <c r="DJ112"/>
  <c r="DH112"/>
  <c r="DF112"/>
  <c r="DD112"/>
  <c r="DB112"/>
  <c r="CZ112"/>
  <c r="CX112"/>
  <c r="CV112"/>
  <c r="CT112"/>
  <c r="CR112"/>
  <c r="CP112"/>
  <c r="CN112"/>
  <c r="CL112"/>
  <c r="CJ112"/>
  <c r="CH112"/>
  <c r="CF112"/>
  <c r="CD112"/>
  <c r="CB112"/>
  <c r="BZ112"/>
  <c r="N29" i="3"/>
  <c r="N25"/>
  <c r="N23"/>
  <c r="Y10"/>
  <c r="Y11" s="1"/>
  <c r="C79" i="1"/>
  <c r="C145"/>
  <c r="N22" i="2" l="1"/>
  <c r="N30" i="3"/>
  <c r="N16" i="2"/>
  <c r="N24"/>
  <c r="N26"/>
  <c r="N32"/>
  <c r="N26" i="3"/>
  <c r="N24"/>
  <c r="N31"/>
  <c r="N30" i="2"/>
  <c r="N22" i="3"/>
  <c r="N29" i="2"/>
  <c r="N23"/>
  <c r="R29"/>
  <c r="M27" s="1"/>
  <c r="R23"/>
  <c r="M21" s="1"/>
  <c r="R18"/>
  <c r="R29" i="3"/>
  <c r="R23"/>
  <c r="M21" s="1"/>
  <c r="R18"/>
  <c r="M15" s="1"/>
  <c r="N16"/>
  <c r="N21" i="2"/>
  <c r="N31"/>
  <c r="G33"/>
  <c r="N25"/>
  <c r="N27" i="3"/>
  <c r="N27" i="2"/>
  <c r="N15"/>
  <c r="N20"/>
  <c r="H33"/>
  <c r="M15"/>
  <c r="L33"/>
  <c r="K33"/>
  <c r="M27" i="3"/>
  <c r="N20"/>
  <c r="F33" i="2"/>
  <c r="L33" i="3"/>
  <c r="K33"/>
  <c r="H33"/>
  <c r="F33"/>
  <c r="G33" l="1"/>
  <c r="N15"/>
  <c r="C185" i="1"/>
  <c r="E185"/>
  <c r="G185"/>
  <c r="I185"/>
  <c r="K185"/>
  <c r="M185"/>
  <c r="O185"/>
  <c r="Q185"/>
  <c r="U185"/>
  <c r="Y185"/>
  <c r="AC185"/>
  <c r="AG185"/>
  <c r="AK185"/>
  <c r="AO185"/>
  <c r="AS185"/>
  <c r="AW185"/>
  <c r="BA185"/>
  <c r="BE185"/>
  <c r="BI185"/>
  <c r="BM185"/>
  <c r="BQ185"/>
  <c r="BU185"/>
  <c r="BY185"/>
  <c r="CC185"/>
  <c r="CG185"/>
  <c r="CK185"/>
  <c r="CO185"/>
  <c r="CS185"/>
  <c r="CW185"/>
  <c r="DA185"/>
  <c r="DE185"/>
  <c r="DI185"/>
  <c r="DM185"/>
  <c r="DQ185"/>
  <c r="DU185"/>
  <c r="D185"/>
  <c r="F185"/>
  <c r="H185"/>
  <c r="J185"/>
  <c r="L185"/>
  <c r="N185"/>
  <c r="P185"/>
  <c r="S185"/>
  <c r="W185"/>
  <c r="AA185"/>
  <c r="AE185"/>
  <c r="AI185"/>
  <c r="AM185"/>
  <c r="AQ185"/>
  <c r="AU185"/>
  <c r="AY185"/>
  <c r="BC185"/>
  <c r="BG185"/>
  <c r="BK185"/>
  <c r="BO185"/>
  <c r="BS185"/>
  <c r="BW185"/>
  <c r="CE185"/>
  <c r="CI185"/>
  <c r="CM185"/>
  <c r="CU185"/>
  <c r="DC185"/>
  <c r="DK185"/>
  <c r="DS185"/>
  <c r="DV185"/>
  <c r="DJ185"/>
  <c r="CX185"/>
  <c r="CP185"/>
  <c r="CH185"/>
  <c r="BZ185"/>
  <c r="BR185"/>
  <c r="BJ185"/>
  <c r="BB185"/>
  <c r="AP185"/>
  <c r="AH185"/>
  <c r="Z185"/>
  <c r="R185"/>
  <c r="DT185"/>
  <c r="DL185"/>
  <c r="DD185"/>
  <c r="CV185"/>
  <c r="CN185"/>
  <c r="CF185"/>
  <c r="BT185"/>
  <c r="BL185"/>
  <c r="BH185"/>
  <c r="AV185"/>
  <c r="AF185"/>
  <c r="T185"/>
  <c r="AR185"/>
  <c r="X185"/>
  <c r="CA185"/>
  <c r="CQ185"/>
  <c r="CY185"/>
  <c r="DG185"/>
  <c r="DO185"/>
  <c r="DW185"/>
  <c r="DR185"/>
  <c r="DN185"/>
  <c r="DF185"/>
  <c r="DB185"/>
  <c r="CT185"/>
  <c r="CL185"/>
  <c r="CD185"/>
  <c r="BV185"/>
  <c r="BN185"/>
  <c r="BF185"/>
  <c r="AX185"/>
  <c r="AT185"/>
  <c r="AL185"/>
  <c r="AD185"/>
  <c r="V185"/>
  <c r="DX185"/>
  <c r="DP185"/>
  <c r="DH185"/>
  <c r="CZ185"/>
  <c r="CR185"/>
  <c r="CJ185"/>
  <c r="CB185"/>
  <c r="BX185"/>
  <c r="BP185"/>
  <c r="BD185"/>
  <c r="AN185"/>
  <c r="AB185"/>
  <c r="AZ185"/>
  <c r="AJ185"/>
</calcChain>
</file>

<file path=xl/comments1.xml><?xml version="1.0" encoding="utf-8"?>
<comments xmlns="http://schemas.openxmlformats.org/spreadsheetml/2006/main">
  <authors>
    <author>Abinshehab</author>
  </authors>
  <commentList>
    <comment ref="DY7" authorId="0">
      <text>
        <r>
          <rPr>
            <b/>
            <sz val="9"/>
            <color indexed="81"/>
            <rFont val="Tahoma"/>
            <family val="2"/>
          </rPr>
          <t>هذا العمود لتحديد رقم الأسبوع من أجل جلب البيانات في التقرير الإسبوعي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Z7" authorId="0">
      <text>
        <r>
          <rPr>
            <b/>
            <sz val="9"/>
            <color indexed="81"/>
            <rFont val="Tahoma"/>
            <family val="2"/>
          </rPr>
          <t>هذا العمود لتحديد رقم الشهر من أجل جلب البيانات في التقرير الشهري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Abinshehab</author>
  </authors>
  <commentList>
    <comment ref="Y8" authorId="0">
      <text>
        <r>
          <rPr>
            <b/>
            <sz val="9"/>
            <color indexed="81"/>
            <rFont val="Tahoma"/>
            <family val="2"/>
          </rPr>
          <t xml:space="preserve">يمكنك ترتيب الأشهر حسب ما تريد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1" authorId="0">
      <text>
        <r>
          <rPr>
            <b/>
            <sz val="9"/>
            <color indexed="81"/>
            <rFont val="Tahoma"/>
            <family val="2"/>
          </rPr>
          <t xml:space="preserve">اختر رقم الإسبوع ليعطيك ترتيب الأسبوع مع الشهر حسب الجدول الذي على يسارك
</t>
        </r>
      </text>
    </comment>
  </commentList>
</comments>
</file>

<file path=xl/comments3.xml><?xml version="1.0" encoding="utf-8"?>
<comments xmlns="http://schemas.openxmlformats.org/spreadsheetml/2006/main">
  <authors>
    <author>Abinshehab</author>
  </authors>
  <commentList>
    <comment ref="Q11" authorId="0">
      <text>
        <r>
          <rPr>
            <b/>
            <sz val="9"/>
            <color indexed="81"/>
            <rFont val="Tahoma"/>
            <family val="2"/>
          </rPr>
          <t>هذه الخلية مهمة جدا لتحديد رقم الشهر
 في الجدول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<sst xmlns="http://schemas.openxmlformats.org/spreadsheetml/2006/main" count="846" uniqueCount="129">
  <si>
    <t>حفر</t>
  </si>
  <si>
    <t>طبقة حماية</t>
  </si>
  <si>
    <t>دفان مع الشريط</t>
  </si>
  <si>
    <t>طبقات ردم</t>
  </si>
  <si>
    <t>اسفلت</t>
  </si>
  <si>
    <t>اليوم</t>
  </si>
  <si>
    <t>الموقع (اللغفية)</t>
  </si>
  <si>
    <t>الموقع (الشنانة)</t>
  </si>
  <si>
    <t>الموقع (الشبيكية)</t>
  </si>
  <si>
    <t>الموقع (الخريشاء)</t>
  </si>
  <si>
    <t>الموقع (الدحلة)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</si>
  <si>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</si>
  <si>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</si>
  <si>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</si>
  <si>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</si>
  <si>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</si>
  <si>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</si>
  <si>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</si>
  <si>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اجمالى الاسبوع الثانى</t>
  </si>
  <si>
    <t>اجمالى الاسبوع الثالث</t>
  </si>
  <si>
    <t>اجمالى الاسبوع الرابع</t>
  </si>
  <si>
    <t>اجمالي الاسبوع الخامس</t>
  </si>
  <si>
    <t>ميلادى</t>
  </si>
  <si>
    <t>اجمالي الاسبوع الثالث</t>
  </si>
  <si>
    <t>اجمالى الاسبوع الاول</t>
  </si>
  <si>
    <t>اجمالى شهر سبتمبر2012م</t>
  </si>
  <si>
    <t>اجمالي الاسبوع الرابع</t>
  </si>
  <si>
    <t>اجمالي شهر اكتوبر2012م</t>
  </si>
  <si>
    <t>اجمالي الاسبوع الثانى</t>
  </si>
  <si>
    <t>اجمالى شهر نوفمبر2012م</t>
  </si>
  <si>
    <t>إجمالي شهر ديسمبر2012م</t>
  </si>
  <si>
    <t>التاريخ:</t>
  </si>
  <si>
    <t xml:space="preserve">    سعادة / المديـــر التنفيــــذى</t>
  </si>
  <si>
    <t xml:space="preserve">                                                 المحترم</t>
  </si>
  <si>
    <t>اسم المقاول</t>
  </si>
  <si>
    <t>المرحلة</t>
  </si>
  <si>
    <t>الاعمال المنجزة ( بالمتر الطولى)</t>
  </si>
  <si>
    <t>تمديد مواسير</t>
  </si>
  <si>
    <t>قطر125مم</t>
  </si>
  <si>
    <t>قطر180مم</t>
  </si>
  <si>
    <t>ردم</t>
  </si>
  <si>
    <t>سفلته</t>
  </si>
  <si>
    <t>موقع العمل</t>
  </si>
  <si>
    <t xml:space="preserve">كمية الشبكة بالعقد </t>
  </si>
  <si>
    <t>نسبة الانجاز للمشروع</t>
  </si>
  <si>
    <t>نسبة الانجاز للموقع</t>
  </si>
  <si>
    <t>ملاحظــــــات</t>
  </si>
  <si>
    <t>تقريـــــــــــر موجـــز عن سير العمل مع بيان بالاعمال المنجـــزة في مشــروع إنشاء شبكات مياه القصــــــيم مرحلة (5-6-7) عن شهـــر</t>
  </si>
  <si>
    <t>تمديد 125</t>
  </si>
  <si>
    <t>تمديد 180</t>
  </si>
  <si>
    <t>خامسة</t>
  </si>
  <si>
    <t>الموقع ( القوارة)</t>
  </si>
  <si>
    <t>الموقع ( ابانات)</t>
  </si>
  <si>
    <t>مؤسسة سعد طهليل الدوسري (ابو مشاري)</t>
  </si>
  <si>
    <t>مؤسسة ركن المواثيق ( ابو مشعل)</t>
  </si>
  <si>
    <t>زايد الشيبانى</t>
  </si>
  <si>
    <t>مؤسسة عبدالله شتوى العيافى (عبدالله القحطانى)</t>
  </si>
  <si>
    <t>الموقع (عطا)</t>
  </si>
  <si>
    <t>مرحلة خامسة</t>
  </si>
  <si>
    <t>حمد شعوى الحربي</t>
  </si>
  <si>
    <t>مرحلة سادسة</t>
  </si>
  <si>
    <t>الموقع (عطى)</t>
  </si>
  <si>
    <t>الموقع (الهمجة)</t>
  </si>
  <si>
    <t>مجموعة بن موطان</t>
  </si>
  <si>
    <t>الموقع (روضة القردان)</t>
  </si>
  <si>
    <t>مؤسسة العجروش</t>
  </si>
  <si>
    <t>مؤسسة بوادر الجودة للمقاولات ( حماد الحربي)</t>
  </si>
  <si>
    <t>مرحلة سابعة</t>
  </si>
  <si>
    <t xml:space="preserve">مؤسسة شموخ الانشاء </t>
  </si>
  <si>
    <t>الموقع (دخنة)</t>
  </si>
  <si>
    <t>مؤسسة غزاى الحربي</t>
  </si>
  <si>
    <t>الموقع (الخشيبى)</t>
  </si>
  <si>
    <t>مؤسسة سما التطوير للمقاولات ( محمدالمطيري)</t>
  </si>
  <si>
    <t>مؤسسة درة الغمام</t>
  </si>
  <si>
    <t>مؤسسة القوس المنير للتجارة ( م.صابر مصطفى صابر )</t>
  </si>
  <si>
    <t>الموقع (ثادج)</t>
  </si>
  <si>
    <t>مؤسسة اضواء الحفر</t>
  </si>
  <si>
    <t>ملاحظات :</t>
  </si>
  <si>
    <t>الاجمــــــــــــــــــــــــالى</t>
  </si>
  <si>
    <t>تقريـــــــــــر موجـــز عن سير العمل مع بيان بالاعمال المنجـــزة في مشــروع إنشاء شبكات مياه القصــــــيم مرحلة (5-6-7) الاسبوع</t>
  </si>
  <si>
    <t>الأول</t>
  </si>
  <si>
    <t>من شهر</t>
  </si>
  <si>
    <t>سبتمبر</t>
  </si>
  <si>
    <t>رقم الإسبوع</t>
  </si>
  <si>
    <t>رقم الشهر</t>
  </si>
  <si>
    <t>الثاني</t>
  </si>
  <si>
    <t>الثالث</t>
  </si>
  <si>
    <t>الرابع</t>
  </si>
  <si>
    <t>أكتوبر</t>
  </si>
  <si>
    <t>نوفمبر</t>
  </si>
  <si>
    <t>ديسمبر</t>
  </si>
  <si>
    <t>يناير</t>
  </si>
  <si>
    <t>فبراير</t>
  </si>
  <si>
    <t>مارس</t>
  </si>
  <si>
    <t>مايو</t>
  </si>
  <si>
    <t>يونيو</t>
  </si>
  <si>
    <t>يوليو</t>
  </si>
  <si>
    <t>أغسطس</t>
  </si>
  <si>
    <t>رقم الأسبوع</t>
  </si>
  <si>
    <t xml:space="preserve">ترتيب الأسابيع </t>
  </si>
  <si>
    <t>ترتيب الشهور</t>
  </si>
  <si>
    <t>نسبة الانجاز للمشروع%</t>
  </si>
  <si>
    <t>نسبة الانجاز للموقع%</t>
  </si>
  <si>
    <t>سادسة</t>
  </si>
  <si>
    <t>سابعة</t>
  </si>
  <si>
    <t>السلام عليكم ورحمة الله وبركاته</t>
  </si>
  <si>
    <t>اجمالى شهر يناير2013م</t>
  </si>
  <si>
    <t>اجماللى الاسبوع الخامس</t>
  </si>
  <si>
    <t>اجمالى شهر فبراير2013م</t>
  </si>
  <si>
    <t>اجمالى شهر مارس2013م</t>
  </si>
  <si>
    <t>الاول</t>
  </si>
  <si>
    <t>الثانى</t>
  </si>
  <si>
    <t>ابريل</t>
  </si>
  <si>
    <t>اجمالي شهر ابريل 2013م</t>
  </si>
  <si>
    <t>الخامس</t>
  </si>
  <si>
    <t>الاول مايو</t>
  </si>
  <si>
    <t>اجمالي شهر مايو2013</t>
  </si>
  <si>
    <t>الاول يونيو</t>
  </si>
  <si>
    <t>اجمالي شهر يونيو2013</t>
  </si>
  <si>
    <t>سيتم البحث عن مقاول بديل</t>
  </si>
  <si>
    <t>تم الانتهاء من تركيب الشبكة الرئيسية</t>
  </si>
  <si>
    <t>العمل متوقف مؤقتاً من قبل المديرية</t>
  </si>
  <si>
    <t>م.رفاعى عبدالرحمن</t>
  </si>
  <si>
    <t>تم البحث عن مقاول وسيبدأ العمل الاسبوع القادم</t>
  </si>
  <si>
    <t>العمل متوقف مؤقتاً من قبل المقاول</t>
  </si>
  <si>
    <t>مؤسسة المكيسير م.محمد حسين</t>
  </si>
  <si>
    <t>اجمالى الاسبوع الاولشهر7</t>
  </si>
  <si>
    <t>اجمالي شهر يوليو2013</t>
  </si>
  <si>
    <t>عزيزى الشهابى تم اليوم العمل علي التقرير بالفعل ولوحظ ان ما تم تظليلة باللون الاصفر في ( تقاريرمياه القصيم ) لم يتم وضع أي قيمة ولكن كيف جلب هذه القيم من الخلايا التى تسبق ...لماذا؟ ولك منى جزيل الشكر</t>
  </si>
</sst>
</file>

<file path=xl/styles.xml><?xml version="1.0" encoding="utf-8"?>
<styleSheet xmlns="http://schemas.openxmlformats.org/spreadsheetml/2006/main">
  <numFmts count="4">
    <numFmt numFmtId="164" formatCode="[$-F800]dddd\,\ mmmm\ dd\,\ yyyy"/>
    <numFmt numFmtId="165" formatCode="[$-1170401]B2dd\ mmmm\,\ yyyy;@"/>
    <numFmt numFmtId="166" formatCode="mmm"/>
    <numFmt numFmtId="167" formatCode="#,##0.0"/>
  </numFmts>
  <fonts count="4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0"/>
      <color rgb="FFFF0000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0"/>
      <color theme="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b/>
      <sz val="13"/>
      <color theme="1"/>
      <name val="Times New Roman"/>
      <family val="1"/>
      <scheme val="major"/>
    </font>
    <font>
      <b/>
      <sz val="13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8"/>
      <color theme="1"/>
      <name val="AF_Taif Normal"/>
      <charset val="178"/>
    </font>
    <font>
      <sz val="18"/>
      <color theme="1"/>
      <name val="AF_Unizah"/>
      <charset val="178"/>
    </font>
    <font>
      <b/>
      <sz val="16"/>
      <color rgb="FFFF0000"/>
      <name val="Times New Roman"/>
      <family val="1"/>
      <scheme val="major"/>
    </font>
    <font>
      <b/>
      <sz val="16"/>
      <color theme="0"/>
      <name val="Times New Roman"/>
      <family val="1"/>
      <scheme val="major"/>
    </font>
    <font>
      <sz val="11"/>
      <color theme="1"/>
      <name val="AdvertisingBold"/>
      <charset val="178"/>
    </font>
    <font>
      <b/>
      <sz val="11.5"/>
      <color theme="1"/>
      <name val="Times New Roman"/>
      <family val="1"/>
      <scheme val="major"/>
    </font>
    <font>
      <sz val="11.5"/>
      <color theme="1"/>
      <name val="Times New Roman"/>
      <family val="1"/>
      <scheme val="major"/>
    </font>
    <font>
      <sz val="13"/>
      <color theme="1"/>
      <name val="AdvertisingBold"/>
      <charset val="178"/>
    </font>
    <font>
      <sz val="17"/>
      <color theme="1"/>
      <name val="AF_Taif Normal"/>
      <charset val="178"/>
    </font>
    <font>
      <b/>
      <sz val="17"/>
      <color theme="1"/>
      <name val="Times New Roman"/>
      <family val="1"/>
      <scheme val="major"/>
    </font>
    <font>
      <sz val="17"/>
      <color theme="1"/>
      <name val="Arial"/>
      <family val="2"/>
      <charset val="178"/>
      <scheme val="minor"/>
    </font>
    <font>
      <sz val="14"/>
      <color theme="1"/>
      <name val="Al-Kharashi 3"/>
      <charset val="178"/>
    </font>
    <font>
      <b/>
      <sz val="16"/>
      <color rgb="FF0000FF"/>
      <name val="Times New Roman"/>
      <family val="1"/>
      <scheme val="major"/>
    </font>
    <font>
      <sz val="12"/>
      <color theme="1"/>
      <name val="AF_Taif Normal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  <charset val="178"/>
      <scheme val="minor"/>
    </font>
    <font>
      <sz val="14"/>
      <color theme="0"/>
      <name val="Al-Kharashi 3"/>
      <charset val="178"/>
    </font>
    <font>
      <sz val="12"/>
      <color theme="0"/>
      <name val="Al-Kharashi 3"/>
      <charset val="178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3"/>
      <color theme="0"/>
      <name val="Times New Roman"/>
      <family val="1"/>
      <scheme val="major"/>
    </font>
    <font>
      <b/>
      <sz val="13"/>
      <name val="Times New Roman"/>
      <family val="1"/>
      <scheme val="major"/>
    </font>
  </fonts>
  <fills count="2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99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9900"/>
      </right>
      <top style="thin">
        <color indexed="64"/>
      </top>
      <bottom style="thin">
        <color indexed="64"/>
      </bottom>
      <diagonal/>
    </border>
    <border>
      <left style="medium">
        <color rgb="FF009900"/>
      </left>
      <right/>
      <top/>
      <bottom/>
      <diagonal/>
    </border>
    <border>
      <left/>
      <right style="medium">
        <color rgb="FF009900"/>
      </right>
      <top/>
      <bottom/>
      <diagonal/>
    </border>
    <border>
      <left style="medium">
        <color rgb="FFFF0000"/>
      </left>
      <right style="medium">
        <color rgb="FFFF0000"/>
      </right>
      <top style="dashed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/>
      <bottom style="dashed">
        <color rgb="FFFF0000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ouble">
        <color indexed="64"/>
      </bottom>
      <diagonal/>
    </border>
    <border>
      <left style="medium">
        <color auto="1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auto="1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73">
    <xf numFmtId="0" fontId="0" fillId="0" borderId="0" xfId="0"/>
    <xf numFmtId="0" fontId="4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/>
    <xf numFmtId="0" fontId="3" fillId="3" borderId="1" xfId="0" applyFont="1" applyFill="1" applyBorder="1" applyAlignment="1">
      <alignment horizontal="center"/>
    </xf>
    <xf numFmtId="0" fontId="2" fillId="3" borderId="0" xfId="0" applyFont="1" applyFill="1"/>
    <xf numFmtId="16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" fontId="5" fillId="3" borderId="2" xfId="0" applyNumberFormat="1" applyFont="1" applyFill="1" applyBorder="1" applyAlignment="1">
      <alignment horizontal="center"/>
    </xf>
    <xf numFmtId="16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" fontId="5" fillId="0" borderId="6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4" fillId="5" borderId="10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9" fillId="5" borderId="10" xfId="0" applyFont="1" applyFill="1" applyBorder="1" applyAlignment="1">
      <alignment horizontal="center" vertical="center" wrapText="1" readingOrder="2"/>
    </xf>
    <xf numFmtId="0" fontId="4" fillId="5" borderId="26" xfId="0" applyFont="1" applyFill="1" applyBorder="1" applyAlignment="1">
      <alignment horizontal="center" vertical="center" wrapText="1" readingOrder="2"/>
    </xf>
    <xf numFmtId="0" fontId="4" fillId="5" borderId="0" xfId="0" applyFont="1" applyFill="1" applyBorder="1" applyAlignment="1">
      <alignment horizontal="center" vertical="center" wrapText="1" readingOrder="2"/>
    </xf>
    <xf numFmtId="0" fontId="4" fillId="5" borderId="12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6" borderId="14" xfId="0" applyFont="1" applyFill="1" applyBorder="1" applyAlignment="1">
      <alignment horizontal="center" vertical="center" wrapText="1" readingOrder="2"/>
    </xf>
    <xf numFmtId="0" fontId="4" fillId="6" borderId="1" xfId="0" applyFont="1" applyFill="1" applyBorder="1" applyAlignment="1">
      <alignment horizontal="center" vertical="center" wrapText="1" readingOrder="2"/>
    </xf>
    <xf numFmtId="0" fontId="4" fillId="6" borderId="15" xfId="0" applyFont="1" applyFill="1" applyBorder="1" applyAlignment="1">
      <alignment horizontal="center" vertical="center" wrapText="1" readingOrder="2"/>
    </xf>
    <xf numFmtId="0" fontId="4" fillId="6" borderId="16" xfId="0" applyFont="1" applyFill="1" applyBorder="1" applyAlignment="1">
      <alignment horizontal="center" vertical="center" wrapText="1" readingOrder="2"/>
    </xf>
    <xf numFmtId="0" fontId="4" fillId="6" borderId="0" xfId="0" applyFont="1" applyFill="1" applyBorder="1" applyAlignment="1">
      <alignment horizontal="center" vertical="center" wrapText="1" readingOrder="2"/>
    </xf>
    <xf numFmtId="0" fontId="4" fillId="6" borderId="17" xfId="0" applyFont="1" applyFill="1" applyBorder="1" applyAlignment="1">
      <alignment horizontal="center" vertical="center" wrapText="1" readingOrder="2"/>
    </xf>
    <xf numFmtId="0" fontId="4" fillId="7" borderId="18" xfId="0" applyFont="1" applyFill="1" applyBorder="1" applyAlignment="1">
      <alignment horizontal="center" vertical="center" wrapText="1" readingOrder="2"/>
    </xf>
    <xf numFmtId="0" fontId="4" fillId="7" borderId="1" xfId="0" applyFont="1" applyFill="1" applyBorder="1" applyAlignment="1">
      <alignment horizontal="center" vertical="center" wrapText="1" readingOrder="2"/>
    </xf>
    <xf numFmtId="0" fontId="4" fillId="7" borderId="19" xfId="0" applyFont="1" applyFill="1" applyBorder="1" applyAlignment="1">
      <alignment horizontal="center" vertical="center" wrapText="1" readingOrder="2"/>
    </xf>
    <xf numFmtId="0" fontId="4" fillId="7" borderId="0" xfId="0" applyFont="1" applyFill="1" applyBorder="1" applyAlignment="1">
      <alignment horizontal="center" vertical="center" wrapText="1" readingOrder="2"/>
    </xf>
    <xf numFmtId="0" fontId="4" fillId="7" borderId="20" xfId="0" applyFont="1" applyFill="1" applyBorder="1" applyAlignment="1">
      <alignment horizontal="center" vertical="center" wrapText="1" readingOrder="2"/>
    </xf>
    <xf numFmtId="0" fontId="4" fillId="7" borderId="21" xfId="0" applyFont="1" applyFill="1" applyBorder="1" applyAlignment="1">
      <alignment horizontal="center" vertical="center" wrapText="1" readingOrder="2"/>
    </xf>
    <xf numFmtId="0" fontId="4" fillId="8" borderId="22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4" fillId="8" borderId="23" xfId="0" applyFont="1" applyFill="1" applyBorder="1" applyAlignment="1">
      <alignment horizontal="center" vertical="center" wrapText="1" readingOrder="2"/>
    </xf>
    <xf numFmtId="0" fontId="4" fillId="8" borderId="0" xfId="0" applyFont="1" applyFill="1" applyBorder="1" applyAlignment="1">
      <alignment horizontal="center" vertical="center" wrapText="1" readingOrder="2"/>
    </xf>
    <xf numFmtId="0" fontId="4" fillId="8" borderId="24" xfId="0" applyFont="1" applyFill="1" applyBorder="1" applyAlignment="1">
      <alignment horizontal="center" vertical="center" wrapText="1" readingOrder="2"/>
    </xf>
    <xf numFmtId="0" fontId="4" fillId="8" borderId="25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9" borderId="0" xfId="0" applyFont="1" applyFill="1" applyAlignment="1">
      <alignment horizontal="center" vertical="center" wrapText="1" readingOrder="2"/>
    </xf>
    <xf numFmtId="0" fontId="4" fillId="10" borderId="1" xfId="0" applyFont="1" applyFill="1" applyBorder="1" applyAlignment="1">
      <alignment horizontal="center" vertical="center" wrapText="1" readingOrder="2"/>
    </xf>
    <xf numFmtId="0" fontId="4" fillId="10" borderId="0" xfId="0" applyFont="1" applyFill="1" applyAlignment="1">
      <alignment horizontal="center" vertical="center" wrapText="1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4" fillId="11" borderId="0" xfId="0" applyFont="1" applyFill="1" applyAlignment="1">
      <alignment horizontal="center" vertical="center" wrapText="1" readingOrder="2"/>
    </xf>
    <xf numFmtId="0" fontId="4" fillId="12" borderId="1" xfId="0" applyFont="1" applyFill="1" applyBorder="1" applyAlignment="1">
      <alignment horizontal="center" vertical="center" wrapText="1" readingOrder="2"/>
    </xf>
    <xf numFmtId="0" fontId="4" fillId="12" borderId="0" xfId="0" applyFont="1" applyFill="1" applyAlignment="1">
      <alignment horizontal="center" vertical="center" wrapText="1" readingOrder="2"/>
    </xf>
    <xf numFmtId="16" fontId="5" fillId="2" borderId="1" xfId="0" applyNumberFormat="1" applyFont="1" applyFill="1" applyBorder="1" applyAlignment="1">
      <alignment horizontal="center"/>
    </xf>
    <xf numFmtId="0" fontId="2" fillId="13" borderId="1" xfId="0" applyFont="1" applyFill="1" applyBorder="1"/>
    <xf numFmtId="0" fontId="3" fillId="0" borderId="6" xfId="0" applyFont="1" applyBorder="1" applyAlignment="1">
      <alignment horizontal="center"/>
    </xf>
    <xf numFmtId="0" fontId="4" fillId="5" borderId="28" xfId="0" applyFont="1" applyFill="1" applyBorder="1" applyAlignment="1">
      <alignment horizontal="center" vertical="center" wrapText="1" readingOrder="2"/>
    </xf>
    <xf numFmtId="0" fontId="9" fillId="13" borderId="1" xfId="0" applyFont="1" applyFill="1" applyBorder="1" applyAlignment="1">
      <alignment horizontal="center" vertical="center" wrapText="1" readingOrder="2"/>
    </xf>
    <xf numFmtId="16" fontId="5" fillId="0" borderId="27" xfId="0" applyNumberFormat="1" applyFont="1" applyBorder="1" applyAlignment="1">
      <alignment horizontal="center"/>
    </xf>
    <xf numFmtId="0" fontId="4" fillId="5" borderId="30" xfId="0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/>
    <xf numFmtId="0" fontId="12" fillId="0" borderId="3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33" xfId="0" applyFont="1" applyBorder="1" applyAlignment="1">
      <alignment horizontal="center" vertical="center"/>
    </xf>
    <xf numFmtId="0" fontId="13" fillId="0" borderId="35" xfId="0" applyFont="1" applyBorder="1"/>
    <xf numFmtId="0" fontId="12" fillId="0" borderId="12" xfId="0" applyFont="1" applyBorder="1" applyAlignment="1">
      <alignment horizontal="center" vertical="center"/>
    </xf>
    <xf numFmtId="0" fontId="13" fillId="0" borderId="13" xfId="0" applyFont="1" applyBorder="1"/>
    <xf numFmtId="0" fontId="12" fillId="0" borderId="36" xfId="0" applyFont="1" applyBorder="1" applyAlignment="1">
      <alignment horizontal="center" vertical="center"/>
    </xf>
    <xf numFmtId="0" fontId="13" fillId="0" borderId="37" xfId="0" applyFont="1" applyBorder="1"/>
    <xf numFmtId="0" fontId="5" fillId="5" borderId="3" xfId="0" applyFont="1" applyFill="1" applyBorder="1" applyAlignment="1">
      <alignment horizontal="center" vertical="center" wrapText="1" readingOrder="2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6" fillId="0" borderId="0" xfId="0" applyFont="1"/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22" fillId="0" borderId="1" xfId="0" applyFont="1" applyBorder="1"/>
    <xf numFmtId="16" fontId="5" fillId="2" borderId="2" xfId="0" applyNumberFormat="1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5" fillId="4" borderId="0" xfId="0" applyFont="1" applyFill="1" applyAlignment="1">
      <alignment horizontal="center"/>
    </xf>
    <xf numFmtId="0" fontId="35" fillId="4" borderId="1" xfId="0" applyFont="1" applyFill="1" applyBorder="1" applyAlignment="1">
      <alignment horizontal="center"/>
    </xf>
    <xf numFmtId="0" fontId="35" fillId="4" borderId="1" xfId="0" applyFont="1" applyFill="1" applyBorder="1" applyAlignment="1">
      <alignment horizontal="center" vertical="center"/>
    </xf>
    <xf numFmtId="0" fontId="35" fillId="4" borderId="0" xfId="0" applyFont="1" applyFill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16" borderId="0" xfId="0" applyFont="1" applyFill="1" applyAlignment="1">
      <alignment horizontal="center"/>
    </xf>
    <xf numFmtId="0" fontId="38" fillId="16" borderId="1" xfId="0" applyFont="1" applyFill="1" applyBorder="1" applyAlignment="1">
      <alignment horizontal="center"/>
    </xf>
    <xf numFmtId="0" fontId="39" fillId="16" borderId="1" xfId="0" applyFont="1" applyFill="1" applyBorder="1" applyAlignment="1">
      <alignment horizontal="center"/>
    </xf>
    <xf numFmtId="0" fontId="39" fillId="16" borderId="0" xfId="0" applyFont="1" applyFill="1" applyAlignment="1">
      <alignment horizontal="center"/>
    </xf>
    <xf numFmtId="0" fontId="38" fillId="16" borderId="1" xfId="0" applyFont="1" applyFill="1" applyBorder="1" applyAlignment="1">
      <alignment horizontal="center" vertical="center"/>
    </xf>
    <xf numFmtId="0" fontId="38" fillId="16" borderId="0" xfId="0" applyFont="1" applyFill="1" applyAlignment="1">
      <alignment horizontal="center" vertical="center"/>
    </xf>
    <xf numFmtId="0" fontId="10" fillId="0" borderId="12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24" fillId="0" borderId="13" xfId="0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6" fillId="0" borderId="12" xfId="0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13" xfId="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166" fontId="27" fillId="0" borderId="84" xfId="0" applyNumberFormat="1" applyFont="1" applyBorder="1" applyAlignment="1" applyProtection="1">
      <protection locked="0"/>
    </xf>
    <xf numFmtId="0" fontId="17" fillId="4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0" fontId="3" fillId="0" borderId="70" xfId="0" applyFont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32" fillId="4" borderId="0" xfId="0" applyFont="1" applyFill="1" applyAlignment="1" applyProtection="1">
      <alignment horizontal="center"/>
      <protection locked="0"/>
    </xf>
    <xf numFmtId="0" fontId="0" fillId="18" borderId="0" xfId="0" applyFill="1" applyAlignment="1" applyProtection="1">
      <alignment horizontal="center" vertical="center"/>
      <protection locked="0"/>
    </xf>
    <xf numFmtId="0" fontId="2" fillId="17" borderId="0" xfId="0" applyFont="1" applyFill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89" xfId="0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0" fillId="0" borderId="0" xfId="0" applyNumberFormat="1" applyFont="1" applyBorder="1" applyAlignment="1" applyProtection="1">
      <alignment vertical="center"/>
      <protection hidden="1"/>
    </xf>
    <xf numFmtId="166" fontId="33" fillId="15" borderId="84" xfId="0" applyNumberFormat="1" applyFont="1" applyFill="1" applyBorder="1" applyAlignment="1" applyProtection="1">
      <alignment horizontal="center" vertical="center"/>
      <protection hidden="1"/>
    </xf>
    <xf numFmtId="166" fontId="33" fillId="15" borderId="86" xfId="0" applyNumberFormat="1" applyFont="1" applyFill="1" applyBorder="1" applyAlignment="1" applyProtection="1">
      <alignment horizontal="center" vertical="center"/>
      <protection hidden="1"/>
    </xf>
    <xf numFmtId="0" fontId="12" fillId="0" borderId="40" xfId="0" applyFont="1" applyBorder="1" applyAlignment="1" applyProtection="1">
      <alignment horizontal="center" vertical="center"/>
      <protection hidden="1"/>
    </xf>
    <xf numFmtId="0" fontId="12" fillId="0" borderId="41" xfId="0" applyFont="1" applyBorder="1" applyAlignment="1" applyProtection="1">
      <alignment horizontal="center" vertical="center"/>
      <protection hidden="1"/>
    </xf>
    <xf numFmtId="0" fontId="14" fillId="0" borderId="41" xfId="0" applyFont="1" applyBorder="1" applyAlignment="1" applyProtection="1">
      <alignment horizontal="center" vertical="center" readingOrder="2"/>
      <protection hidden="1"/>
    </xf>
    <xf numFmtId="167" fontId="12" fillId="0" borderId="41" xfId="0" applyNumberFormat="1" applyFont="1" applyBorder="1" applyAlignment="1" applyProtection="1">
      <alignment horizontal="center"/>
      <protection hidden="1"/>
    </xf>
    <xf numFmtId="0" fontId="12" fillId="0" borderId="43" xfId="0" applyFont="1" applyBorder="1" applyAlignment="1" applyProtection="1">
      <alignment horizontal="center" vertical="center"/>
      <protection hidden="1"/>
    </xf>
    <xf numFmtId="0" fontId="12" fillId="0" borderId="44" xfId="0" applyFont="1" applyBorder="1" applyAlignment="1" applyProtection="1">
      <alignment horizontal="center" vertical="center"/>
      <protection hidden="1"/>
    </xf>
    <xf numFmtId="0" fontId="14" fillId="0" borderId="44" xfId="0" applyFont="1" applyBorder="1" applyAlignment="1" applyProtection="1">
      <alignment horizontal="center" vertical="center" readingOrder="2"/>
      <protection hidden="1"/>
    </xf>
    <xf numFmtId="0" fontId="12" fillId="0" borderId="46" xfId="0" applyFont="1" applyBorder="1" applyAlignment="1" applyProtection="1">
      <alignment horizontal="center" vertical="center"/>
      <protection hidden="1"/>
    </xf>
    <xf numFmtId="0" fontId="12" fillId="0" borderId="47" xfId="0" applyFont="1" applyBorder="1" applyAlignment="1" applyProtection="1">
      <alignment horizontal="center" vertical="center"/>
      <protection hidden="1"/>
    </xf>
    <xf numFmtId="0" fontId="14" fillId="0" borderId="47" xfId="0" applyFont="1" applyBorder="1" applyAlignment="1" applyProtection="1">
      <alignment horizontal="center" vertical="center" readingOrder="2"/>
      <protection hidden="1"/>
    </xf>
    <xf numFmtId="167" fontId="12" fillId="0" borderId="47" xfId="0" applyNumberFormat="1" applyFont="1" applyBorder="1" applyAlignment="1" applyProtection="1">
      <alignment horizontal="center" vertical="center"/>
      <protection hidden="1"/>
    </xf>
    <xf numFmtId="0" fontId="12" fillId="0" borderId="49" xfId="0" applyFont="1" applyBorder="1" applyAlignment="1" applyProtection="1">
      <alignment horizontal="center" vertical="center"/>
      <protection hidden="1"/>
    </xf>
    <xf numFmtId="0" fontId="12" fillId="0" borderId="50" xfId="0" applyFont="1" applyBorder="1" applyAlignment="1" applyProtection="1">
      <alignment horizontal="center" vertical="center"/>
      <protection hidden="1"/>
    </xf>
    <xf numFmtId="0" fontId="14" fillId="0" borderId="50" xfId="0" applyFont="1" applyBorder="1" applyAlignment="1" applyProtection="1">
      <alignment horizontal="center" vertical="center" readingOrder="2"/>
      <protection hidden="1"/>
    </xf>
    <xf numFmtId="167" fontId="12" fillId="0" borderId="50" xfId="0" applyNumberFormat="1" applyFont="1" applyBorder="1" applyAlignment="1" applyProtection="1">
      <alignment horizontal="center" vertical="center"/>
      <protection hidden="1"/>
    </xf>
    <xf numFmtId="0" fontId="12" fillId="0" borderId="52" xfId="0" applyFont="1" applyBorder="1" applyAlignment="1" applyProtection="1">
      <alignment horizontal="center" vertical="center"/>
      <protection hidden="1"/>
    </xf>
    <xf numFmtId="0" fontId="12" fillId="0" borderId="53" xfId="0" applyFont="1" applyBorder="1" applyAlignment="1" applyProtection="1">
      <alignment horizontal="center" vertical="center"/>
      <protection hidden="1"/>
    </xf>
    <xf numFmtId="0" fontId="14" fillId="0" borderId="53" xfId="0" applyFont="1" applyBorder="1" applyAlignment="1" applyProtection="1">
      <alignment horizontal="center" vertical="center" readingOrder="2"/>
      <protection hidden="1"/>
    </xf>
    <xf numFmtId="167" fontId="12" fillId="0" borderId="53" xfId="0" applyNumberFormat="1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12" fillId="0" borderId="56" xfId="0" applyFont="1" applyBorder="1" applyAlignment="1" applyProtection="1">
      <alignment horizontal="center" vertical="center"/>
      <protection hidden="1"/>
    </xf>
    <xf numFmtId="0" fontId="14" fillId="0" borderId="56" xfId="0" applyFont="1" applyBorder="1" applyAlignment="1" applyProtection="1">
      <alignment horizontal="center" vertical="center" readingOrder="2"/>
      <protection hidden="1"/>
    </xf>
    <xf numFmtId="167" fontId="12" fillId="0" borderId="56" xfId="0" applyNumberFormat="1" applyFont="1" applyBorder="1" applyAlignment="1" applyProtection="1">
      <alignment horizontal="center" vertical="center"/>
      <protection hidden="1"/>
    </xf>
    <xf numFmtId="0" fontId="12" fillId="0" borderId="58" xfId="0" applyFont="1" applyBorder="1" applyAlignment="1" applyProtection="1">
      <alignment horizontal="center" vertical="center"/>
      <protection hidden="1"/>
    </xf>
    <xf numFmtId="0" fontId="12" fillId="0" borderId="59" xfId="0" applyFont="1" applyBorder="1" applyAlignment="1" applyProtection="1">
      <alignment horizontal="center" vertical="center"/>
      <protection hidden="1"/>
    </xf>
    <xf numFmtId="0" fontId="14" fillId="0" borderId="87" xfId="0" applyFont="1" applyBorder="1" applyAlignment="1" applyProtection="1">
      <alignment horizontal="center" vertical="center" readingOrder="2"/>
      <protection hidden="1"/>
    </xf>
    <xf numFmtId="0" fontId="12" fillId="0" borderId="61" xfId="0" applyFont="1" applyBorder="1" applyAlignment="1" applyProtection="1">
      <alignment horizontal="center" vertical="center"/>
      <protection hidden="1"/>
    </xf>
    <xf numFmtId="0" fontId="12" fillId="0" borderId="62" xfId="0" applyFont="1" applyBorder="1" applyAlignment="1" applyProtection="1">
      <alignment horizontal="center" vertical="center"/>
      <protection hidden="1"/>
    </xf>
    <xf numFmtId="0" fontId="14" fillId="0" borderId="62" xfId="0" applyFont="1" applyBorder="1" applyAlignment="1" applyProtection="1">
      <alignment horizontal="center" vertical="center" readingOrder="2"/>
      <protection hidden="1"/>
    </xf>
    <xf numFmtId="167" fontId="12" fillId="0" borderId="62" xfId="0" applyNumberFormat="1" applyFont="1" applyBorder="1" applyAlignment="1" applyProtection="1">
      <alignment horizontal="center" vertical="center"/>
      <protection hidden="1"/>
    </xf>
    <xf numFmtId="0" fontId="12" fillId="0" borderId="75" xfId="0" applyFont="1" applyBorder="1" applyAlignment="1" applyProtection="1">
      <alignment horizontal="center" vertical="center"/>
      <protection hidden="1"/>
    </xf>
    <xf numFmtId="0" fontId="12" fillId="0" borderId="76" xfId="0" applyFont="1" applyBorder="1" applyAlignment="1" applyProtection="1">
      <alignment horizontal="center" vertical="center"/>
      <protection hidden="1"/>
    </xf>
    <xf numFmtId="0" fontId="14" fillId="0" borderId="88" xfId="0" applyFont="1" applyBorder="1" applyAlignment="1" applyProtection="1">
      <alignment horizontal="center" vertical="center" readingOrder="2"/>
      <protection hidden="1"/>
    </xf>
    <xf numFmtId="167" fontId="12" fillId="0" borderId="88" xfId="0" applyNumberFormat="1" applyFont="1" applyBorder="1" applyAlignment="1" applyProtection="1">
      <alignment horizontal="center" vertical="center"/>
      <protection hidden="1"/>
    </xf>
    <xf numFmtId="0" fontId="12" fillId="0" borderId="12" xfId="0" applyFont="1" applyBorder="1" applyAlignment="1" applyProtection="1">
      <alignment horizontal="left" vertical="center"/>
      <protection locked="0"/>
    </xf>
    <xf numFmtId="0" fontId="15" fillId="0" borderId="0" xfId="0" applyNumberFormat="1" applyFont="1" applyBorder="1" applyAlignment="1" applyProtection="1">
      <alignment horizontal="center" vertical="center" readingOrder="2"/>
      <protection locked="0"/>
    </xf>
    <xf numFmtId="0" fontId="17" fillId="0" borderId="13" xfId="0" applyFont="1" applyBorder="1" applyAlignment="1" applyProtection="1">
      <alignment vertical="center"/>
      <protection locked="0"/>
    </xf>
    <xf numFmtId="0" fontId="17" fillId="4" borderId="0" xfId="0" applyFont="1" applyFill="1" applyBorder="1" applyAlignment="1" applyProtection="1">
      <alignment vertical="center"/>
      <protection locked="0"/>
    </xf>
    <xf numFmtId="0" fontId="12" fillId="0" borderId="92" xfId="0" applyFont="1" applyBorder="1" applyAlignment="1" applyProtection="1">
      <alignment horizontal="center" vertical="center"/>
      <protection hidden="1"/>
    </xf>
    <xf numFmtId="0" fontId="14" fillId="3" borderId="40" xfId="0" applyFont="1" applyFill="1" applyBorder="1" applyAlignment="1" applyProtection="1">
      <alignment horizontal="center" vertical="center" readingOrder="2"/>
      <protection hidden="1"/>
    </xf>
    <xf numFmtId="0" fontId="14" fillId="3" borderId="41" xfId="0" applyFont="1" applyFill="1" applyBorder="1" applyAlignment="1" applyProtection="1">
      <alignment horizontal="center" vertical="center" readingOrder="2"/>
      <protection hidden="1"/>
    </xf>
    <xf numFmtId="0" fontId="14" fillId="3" borderId="42" xfId="0" applyFont="1" applyFill="1" applyBorder="1" applyAlignment="1" applyProtection="1">
      <alignment horizontal="center" vertical="center" readingOrder="2"/>
      <protection hidden="1"/>
    </xf>
    <xf numFmtId="0" fontId="14" fillId="3" borderId="43" xfId="0" applyFont="1" applyFill="1" applyBorder="1" applyAlignment="1" applyProtection="1">
      <alignment horizontal="center" vertical="center" readingOrder="2"/>
      <protection hidden="1"/>
    </xf>
    <xf numFmtId="0" fontId="14" fillId="3" borderId="44" xfId="0" applyFont="1" applyFill="1" applyBorder="1" applyAlignment="1" applyProtection="1">
      <alignment horizontal="center" vertical="center" readingOrder="2"/>
      <protection hidden="1"/>
    </xf>
    <xf numFmtId="0" fontId="14" fillId="3" borderId="45" xfId="0" applyFont="1" applyFill="1" applyBorder="1" applyAlignment="1" applyProtection="1">
      <alignment horizontal="center" vertical="center" readingOrder="2"/>
      <protection hidden="1"/>
    </xf>
    <xf numFmtId="0" fontId="12" fillId="0" borderId="96" xfId="0" applyFont="1" applyBorder="1" applyAlignment="1" applyProtection="1">
      <alignment horizontal="center" vertical="center"/>
      <protection hidden="1"/>
    </xf>
    <xf numFmtId="0" fontId="14" fillId="3" borderId="46" xfId="0" applyFont="1" applyFill="1" applyBorder="1" applyAlignment="1" applyProtection="1">
      <alignment horizontal="center" vertical="center" readingOrder="2"/>
      <protection hidden="1"/>
    </xf>
    <xf numFmtId="0" fontId="14" fillId="3" borderId="47" xfId="0" applyFont="1" applyFill="1" applyBorder="1" applyAlignment="1" applyProtection="1">
      <alignment horizontal="center" vertical="center" readingOrder="2"/>
      <protection hidden="1"/>
    </xf>
    <xf numFmtId="0" fontId="14" fillId="3" borderId="48" xfId="0" applyFont="1" applyFill="1" applyBorder="1" applyAlignment="1" applyProtection="1">
      <alignment horizontal="center" vertical="center" readingOrder="2"/>
      <protection hidden="1"/>
    </xf>
    <xf numFmtId="0" fontId="12" fillId="0" borderId="97" xfId="0" applyFont="1" applyBorder="1" applyAlignment="1" applyProtection="1">
      <alignment horizontal="center" vertical="center"/>
      <protection hidden="1"/>
    </xf>
    <xf numFmtId="0" fontId="14" fillId="3" borderId="49" xfId="0" applyFont="1" applyFill="1" applyBorder="1" applyAlignment="1" applyProtection="1">
      <alignment horizontal="center" vertical="center" readingOrder="2"/>
      <protection hidden="1"/>
    </xf>
    <xf numFmtId="0" fontId="14" fillId="3" borderId="50" xfId="0" applyFont="1" applyFill="1" applyBorder="1" applyAlignment="1" applyProtection="1">
      <alignment horizontal="center" vertical="center" readingOrder="2"/>
      <protection hidden="1"/>
    </xf>
    <xf numFmtId="0" fontId="14" fillId="3" borderId="51" xfId="0" applyFont="1" applyFill="1" applyBorder="1" applyAlignment="1" applyProtection="1">
      <alignment horizontal="center" vertical="center" readingOrder="2"/>
      <protection hidden="1"/>
    </xf>
    <xf numFmtId="0" fontId="12" fillId="0" borderId="98" xfId="0" applyFont="1" applyBorder="1" applyAlignment="1" applyProtection="1">
      <alignment horizontal="center" vertical="center"/>
      <protection hidden="1"/>
    </xf>
    <xf numFmtId="0" fontId="14" fillId="3" borderId="52" xfId="0" applyFont="1" applyFill="1" applyBorder="1" applyAlignment="1" applyProtection="1">
      <alignment horizontal="center" vertical="center" readingOrder="2"/>
      <protection hidden="1"/>
    </xf>
    <xf numFmtId="0" fontId="14" fillId="3" borderId="53" xfId="0" applyFont="1" applyFill="1" applyBorder="1" applyAlignment="1" applyProtection="1">
      <alignment horizontal="center" vertical="center" readingOrder="2"/>
      <protection hidden="1"/>
    </xf>
    <xf numFmtId="0" fontId="14" fillId="3" borderId="54" xfId="0" applyFont="1" applyFill="1" applyBorder="1" applyAlignment="1" applyProtection="1">
      <alignment horizontal="center" vertical="center" readingOrder="2"/>
      <protection hidden="1"/>
    </xf>
    <xf numFmtId="0" fontId="12" fillId="0" borderId="99" xfId="0" applyFont="1" applyBorder="1" applyAlignment="1" applyProtection="1">
      <alignment horizontal="center" vertical="center"/>
      <protection hidden="1"/>
    </xf>
    <xf numFmtId="0" fontId="14" fillId="3" borderId="55" xfId="0" applyFont="1" applyFill="1" applyBorder="1" applyAlignment="1" applyProtection="1">
      <alignment horizontal="center" vertical="center" readingOrder="2"/>
      <protection hidden="1"/>
    </xf>
    <xf numFmtId="0" fontId="14" fillId="3" borderId="56" xfId="0" applyFont="1" applyFill="1" applyBorder="1" applyAlignment="1" applyProtection="1">
      <alignment horizontal="center" vertical="center" readingOrder="2"/>
      <protection hidden="1"/>
    </xf>
    <xf numFmtId="0" fontId="14" fillId="3" borderId="57" xfId="0" applyFont="1" applyFill="1" applyBorder="1" applyAlignment="1" applyProtection="1">
      <alignment horizontal="center" vertical="center" readingOrder="2"/>
      <protection hidden="1"/>
    </xf>
    <xf numFmtId="0" fontId="14" fillId="3" borderId="108" xfId="0" applyFont="1" applyFill="1" applyBorder="1" applyAlignment="1" applyProtection="1">
      <alignment horizontal="center" vertical="center" readingOrder="2"/>
      <protection hidden="1"/>
    </xf>
    <xf numFmtId="0" fontId="14" fillId="3" borderId="87" xfId="0" applyFont="1" applyFill="1" applyBorder="1" applyAlignment="1" applyProtection="1">
      <alignment horizontal="center" vertical="center" readingOrder="2"/>
      <protection hidden="1"/>
    </xf>
    <xf numFmtId="0" fontId="14" fillId="3" borderId="109" xfId="0" applyFont="1" applyFill="1" applyBorder="1" applyAlignment="1" applyProtection="1">
      <alignment horizontal="center" vertical="center" readingOrder="2"/>
      <protection hidden="1"/>
    </xf>
    <xf numFmtId="0" fontId="14" fillId="3" borderId="61" xfId="0" applyFont="1" applyFill="1" applyBorder="1" applyAlignment="1" applyProtection="1">
      <alignment horizontal="center" vertical="center" readingOrder="2"/>
      <protection hidden="1"/>
    </xf>
    <xf numFmtId="0" fontId="14" fillId="3" borderId="62" xfId="0" applyFont="1" applyFill="1" applyBorder="1" applyAlignment="1" applyProtection="1">
      <alignment horizontal="center" vertical="center" readingOrder="2"/>
      <protection hidden="1"/>
    </xf>
    <xf numFmtId="0" fontId="14" fillId="3" borderId="110" xfId="0" applyFont="1" applyFill="1" applyBorder="1" applyAlignment="1" applyProtection="1">
      <alignment horizontal="center" vertical="center" readingOrder="2"/>
      <protection hidden="1"/>
    </xf>
    <xf numFmtId="0" fontId="12" fillId="0" borderId="63" xfId="0" applyFont="1" applyBorder="1" applyAlignment="1" applyProtection="1">
      <alignment horizontal="center" vertical="center"/>
      <protection hidden="1"/>
    </xf>
    <xf numFmtId="0" fontId="12" fillId="0" borderId="77" xfId="0" applyFont="1" applyBorder="1" applyAlignment="1" applyProtection="1">
      <alignment horizontal="center" vertical="center"/>
      <protection hidden="1"/>
    </xf>
    <xf numFmtId="0" fontId="14" fillId="3" borderId="111" xfId="0" applyFont="1" applyFill="1" applyBorder="1" applyAlignment="1" applyProtection="1">
      <alignment horizontal="center" vertical="center" readingOrder="2"/>
      <protection hidden="1"/>
    </xf>
    <xf numFmtId="0" fontId="14" fillId="3" borderId="88" xfId="0" applyFont="1" applyFill="1" applyBorder="1" applyAlignment="1" applyProtection="1">
      <alignment horizontal="center" vertical="center" readingOrder="2"/>
      <protection hidden="1"/>
    </xf>
    <xf numFmtId="0" fontId="14" fillId="3" borderId="112" xfId="0" applyFont="1" applyFill="1" applyBorder="1" applyAlignment="1" applyProtection="1">
      <alignment horizontal="center" vertical="center" readingOrder="2"/>
      <protection hidden="1"/>
    </xf>
    <xf numFmtId="166" fontId="34" fillId="15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167" fontId="40" fillId="0" borderId="41" xfId="0" applyNumberFormat="1" applyFont="1" applyBorder="1" applyAlignment="1" applyProtection="1">
      <alignment horizontal="center" vertical="center"/>
      <protection hidden="1"/>
    </xf>
    <xf numFmtId="167" fontId="40" fillId="0" borderId="47" xfId="0" applyNumberFormat="1" applyFont="1" applyBorder="1" applyAlignment="1" applyProtection="1">
      <alignment horizontal="center" vertical="center"/>
      <protection hidden="1"/>
    </xf>
    <xf numFmtId="167" fontId="40" fillId="0" borderId="50" xfId="0" applyNumberFormat="1" applyFont="1" applyBorder="1" applyAlignment="1" applyProtection="1">
      <alignment horizontal="center" vertical="center"/>
      <protection hidden="1"/>
    </xf>
    <xf numFmtId="167" fontId="40" fillId="0" borderId="53" xfId="0" applyNumberFormat="1" applyFont="1" applyBorder="1" applyAlignment="1" applyProtection="1">
      <alignment horizontal="center" vertical="center"/>
      <protection hidden="1"/>
    </xf>
    <xf numFmtId="167" fontId="40" fillId="0" borderId="56" xfId="0" applyNumberFormat="1" applyFont="1" applyBorder="1" applyAlignment="1" applyProtection="1">
      <alignment horizontal="center" vertical="center"/>
      <protection hidden="1"/>
    </xf>
    <xf numFmtId="167" fontId="40" fillId="0" borderId="62" xfId="0" applyNumberFormat="1" applyFont="1" applyBorder="1" applyAlignment="1" applyProtection="1">
      <alignment horizontal="center" vertical="center"/>
      <protection hidden="1"/>
    </xf>
    <xf numFmtId="167" fontId="40" fillId="0" borderId="88" xfId="0" applyNumberFormat="1" applyFont="1" applyBorder="1" applyAlignment="1" applyProtection="1">
      <alignment horizontal="center" vertical="center"/>
      <protection hidden="1"/>
    </xf>
    <xf numFmtId="0" fontId="23" fillId="0" borderId="0" xfId="0" applyFont="1" applyAlignment="1"/>
    <xf numFmtId="0" fontId="8" fillId="13" borderId="2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80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4" fillId="4" borderId="61" xfId="0" applyFont="1" applyFill="1" applyBorder="1" applyAlignment="1" applyProtection="1">
      <alignment horizontal="center" vertical="center" readingOrder="2"/>
      <protection hidden="1"/>
    </xf>
    <xf numFmtId="0" fontId="14" fillId="4" borderId="62" xfId="0" applyFont="1" applyFill="1" applyBorder="1" applyAlignment="1" applyProtection="1">
      <alignment horizontal="center" vertical="center" readingOrder="2"/>
      <protection hidden="1"/>
    </xf>
    <xf numFmtId="0" fontId="14" fillId="4" borderId="110" xfId="0" applyFont="1" applyFill="1" applyBorder="1" applyAlignment="1" applyProtection="1">
      <alignment horizontal="center" vertical="center" readingOrder="2"/>
      <protection hidden="1"/>
    </xf>
    <xf numFmtId="0" fontId="3" fillId="19" borderId="0" xfId="0" applyFont="1" applyFill="1" applyAlignment="1">
      <alignment horizontal="center"/>
    </xf>
    <xf numFmtId="0" fontId="5" fillId="19" borderId="0" xfId="0" applyFont="1" applyFill="1" applyAlignment="1">
      <alignment horizontal="center"/>
    </xf>
    <xf numFmtId="0" fontId="4" fillId="19" borderId="12" xfId="0" applyFont="1" applyFill="1" applyBorder="1" applyAlignment="1">
      <alignment horizontal="center" vertical="center" wrapText="1" readingOrder="2"/>
    </xf>
    <xf numFmtId="0" fontId="4" fillId="19" borderId="0" xfId="0" applyFont="1" applyFill="1" applyBorder="1" applyAlignment="1">
      <alignment horizontal="center" vertical="center" wrapText="1" readingOrder="2"/>
    </xf>
    <xf numFmtId="0" fontId="4" fillId="19" borderId="13" xfId="0" applyFont="1" applyFill="1" applyBorder="1" applyAlignment="1">
      <alignment horizontal="center" vertical="center" wrapText="1" readingOrder="2"/>
    </xf>
    <xf numFmtId="0" fontId="4" fillId="19" borderId="0" xfId="0" applyFont="1" applyFill="1" applyAlignment="1">
      <alignment horizontal="center" vertical="center" wrapText="1" readingOrder="2"/>
    </xf>
    <xf numFmtId="0" fontId="0" fillId="19" borderId="0" xfId="0" applyFill="1"/>
    <xf numFmtId="0" fontId="4" fillId="19" borderId="12" xfId="0" applyFont="1" applyFill="1" applyBorder="1" applyAlignment="1">
      <alignment horizontal="center" vertical="center" wrapText="1" readingOrder="2"/>
    </xf>
    <xf numFmtId="0" fontId="4" fillId="19" borderId="0" xfId="0" applyFont="1" applyFill="1" applyBorder="1" applyAlignment="1">
      <alignment horizontal="center" vertical="center" wrapText="1" readingOrder="2"/>
    </xf>
    <xf numFmtId="0" fontId="4" fillId="19" borderId="13" xfId="0" applyFont="1" applyFill="1" applyBorder="1" applyAlignment="1">
      <alignment horizontal="center" vertical="center" wrapText="1" readingOrder="2"/>
    </xf>
    <xf numFmtId="0" fontId="8" fillId="13" borderId="2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10" borderId="1" xfId="0" applyFont="1" applyFill="1" applyBorder="1" applyAlignment="1">
      <alignment horizontal="center" vertical="center" wrapText="1" readingOrder="2"/>
    </xf>
    <xf numFmtId="0" fontId="4" fillId="8" borderId="22" xfId="0" applyFont="1" applyFill="1" applyBorder="1" applyAlignment="1">
      <alignment horizontal="center" vertical="center" wrapText="1" readingOrder="2"/>
    </xf>
    <xf numFmtId="0" fontId="4" fillId="8" borderId="3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4" fillId="8" borderId="23" xfId="0" applyFont="1" applyFill="1" applyBorder="1" applyAlignment="1">
      <alignment horizontal="center" vertical="center" wrapText="1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10" fillId="0" borderId="83" xfId="0" applyFont="1" applyBorder="1" applyAlignment="1">
      <alignment horizontal="center" vertical="center" wrapText="1" readingOrder="2"/>
    </xf>
    <xf numFmtId="0" fontId="10" fillId="0" borderId="32" xfId="0" applyFont="1" applyBorder="1" applyAlignment="1">
      <alignment horizontal="center" vertical="center" wrapText="1" readingOrder="2"/>
    </xf>
    <xf numFmtId="0" fontId="10" fillId="0" borderId="65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8" fillId="4" borderId="12" xfId="0" applyFont="1" applyFill="1" applyBorder="1" applyAlignment="1">
      <alignment horizontal="center" vertical="center" wrapText="1" readingOrder="2"/>
    </xf>
    <xf numFmtId="0" fontId="18" fillId="4" borderId="0" xfId="0" applyFont="1" applyFill="1" applyBorder="1" applyAlignment="1">
      <alignment horizontal="center" vertical="center" wrapText="1" readingOrder="2"/>
    </xf>
    <xf numFmtId="0" fontId="18" fillId="4" borderId="13" xfId="0" applyFont="1" applyFill="1" applyBorder="1" applyAlignment="1">
      <alignment horizontal="center" vertical="center" wrapText="1" readingOrder="2"/>
    </xf>
    <xf numFmtId="0" fontId="18" fillId="14" borderId="12" xfId="0" applyFont="1" applyFill="1" applyBorder="1" applyAlignment="1">
      <alignment horizontal="center" vertical="center" wrapText="1" readingOrder="2"/>
    </xf>
    <xf numFmtId="0" fontId="18" fillId="14" borderId="0" xfId="0" applyFont="1" applyFill="1" applyBorder="1" applyAlignment="1">
      <alignment horizontal="center" vertical="center" wrapText="1" readingOrder="2"/>
    </xf>
    <xf numFmtId="0" fontId="18" fillId="14" borderId="13" xfId="0" applyFont="1" applyFill="1" applyBorder="1" applyAlignment="1">
      <alignment horizontal="center" vertical="center" wrapText="1" readingOrder="2"/>
    </xf>
    <xf numFmtId="0" fontId="19" fillId="15" borderId="12" xfId="0" applyFont="1" applyFill="1" applyBorder="1" applyAlignment="1">
      <alignment horizontal="center" vertical="center" wrapText="1" readingOrder="2"/>
    </xf>
    <xf numFmtId="0" fontId="19" fillId="15" borderId="0" xfId="0" applyFont="1" applyFill="1" applyBorder="1" applyAlignment="1">
      <alignment horizontal="center" vertical="center" wrapText="1" readingOrder="2"/>
    </xf>
    <xf numFmtId="0" fontId="19" fillId="15" borderId="13" xfId="0" applyFont="1" applyFill="1" applyBorder="1" applyAlignment="1">
      <alignment horizontal="center" vertical="center" wrapText="1" readingOrder="2"/>
    </xf>
    <xf numFmtId="0" fontId="10" fillId="5" borderId="12" xfId="0" applyFont="1" applyFill="1" applyBorder="1" applyAlignment="1">
      <alignment horizontal="center" vertical="center" wrapText="1" readingOrder="2"/>
    </xf>
    <xf numFmtId="0" fontId="10" fillId="5" borderId="0" xfId="0" applyFont="1" applyFill="1" applyBorder="1" applyAlignment="1">
      <alignment horizontal="center" vertical="center" wrapText="1" readingOrder="2"/>
    </xf>
    <xf numFmtId="0" fontId="10" fillId="5" borderId="13" xfId="0" applyFont="1" applyFill="1" applyBorder="1" applyAlignment="1">
      <alignment horizontal="center" vertical="center" wrapText="1" readingOrder="2"/>
    </xf>
    <xf numFmtId="0" fontId="4" fillId="5" borderId="7" xfId="0" applyFont="1" applyFill="1" applyBorder="1" applyAlignment="1">
      <alignment horizontal="center" vertical="center" wrapText="1" readingOrder="2"/>
    </xf>
    <xf numFmtId="0" fontId="4" fillId="5" borderId="38" xfId="0" applyFont="1" applyFill="1" applyBorder="1" applyAlignment="1">
      <alignment horizontal="center" vertical="center" wrapText="1" readingOrder="2"/>
    </xf>
    <xf numFmtId="0" fontId="4" fillId="5" borderId="8" xfId="0" applyFont="1" applyFill="1" applyBorder="1" applyAlignment="1">
      <alignment horizontal="center" vertical="center" wrapText="1" readingOrder="2"/>
    </xf>
    <xf numFmtId="0" fontId="4" fillId="5" borderId="6" xfId="0" applyFont="1" applyFill="1" applyBorder="1" applyAlignment="1">
      <alignment horizontal="center" vertical="center" wrapText="1" readingOrder="2"/>
    </xf>
    <xf numFmtId="0" fontId="4" fillId="5" borderId="9" xfId="0" applyFont="1" applyFill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/>
    </xf>
    <xf numFmtId="0" fontId="17" fillId="0" borderId="85" xfId="0" applyFont="1" applyBorder="1" applyAlignment="1" applyProtection="1">
      <alignment horizontal="left"/>
      <protection locked="0"/>
    </xf>
    <xf numFmtId="0" fontId="17" fillId="0" borderId="84" xfId="0" applyFont="1" applyBorder="1" applyAlignment="1" applyProtection="1">
      <alignment horizontal="left"/>
      <protection locked="0"/>
    </xf>
    <xf numFmtId="0" fontId="12" fillId="0" borderId="66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69" xfId="0" applyFont="1" applyBorder="1" applyAlignment="1" applyProtection="1">
      <alignment horizontal="center" vertical="center"/>
      <protection locked="0"/>
    </xf>
    <xf numFmtId="0" fontId="12" fillId="0" borderId="67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70" xfId="0" applyFont="1" applyBorder="1" applyAlignment="1" applyProtection="1">
      <alignment horizontal="center" vertical="center"/>
      <protection locked="0"/>
    </xf>
    <xf numFmtId="0" fontId="14" fillId="0" borderId="6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70" xfId="0" applyFont="1" applyBorder="1" applyAlignment="1" applyProtection="1">
      <alignment horizontal="center" vertical="center" wrapText="1"/>
      <protection locked="0"/>
    </xf>
    <xf numFmtId="0" fontId="3" fillId="0" borderId="6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/>
    </xf>
    <xf numFmtId="0" fontId="10" fillId="0" borderId="5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82" xfId="0" applyFont="1" applyBorder="1" applyAlignment="1" applyProtection="1">
      <alignment horizontal="center" vertical="center"/>
      <protection hidden="1"/>
    </xf>
    <xf numFmtId="0" fontId="12" fillId="0" borderId="72" xfId="0" applyFont="1" applyBorder="1" applyAlignment="1" applyProtection="1">
      <alignment horizontal="center" vertical="center"/>
      <protection hidden="1"/>
    </xf>
    <xf numFmtId="0" fontId="12" fillId="0" borderId="29" xfId="0" applyFont="1" applyBorder="1" applyAlignment="1" applyProtection="1">
      <alignment horizontal="center" vertical="center"/>
      <protection hidden="1"/>
    </xf>
    <xf numFmtId="0" fontId="12" fillId="0" borderId="73" xfId="0" applyFont="1" applyBorder="1" applyAlignment="1" applyProtection="1">
      <alignment horizontal="center" vertical="center"/>
      <protection hidden="1"/>
    </xf>
    <xf numFmtId="0" fontId="18" fillId="0" borderId="34" xfId="0" applyFont="1" applyBorder="1" applyAlignment="1">
      <alignment horizontal="center" vertical="center" wrapText="1" readingOrder="2"/>
    </xf>
    <xf numFmtId="0" fontId="18" fillId="0" borderId="0" xfId="0" applyFont="1" applyBorder="1" applyAlignment="1">
      <alignment horizontal="center" vertical="center" wrapText="1" readingOrder="2"/>
    </xf>
    <xf numFmtId="0" fontId="28" fillId="0" borderId="0" xfId="0" applyFont="1" applyBorder="1" applyAlignment="1">
      <alignment horizontal="center" vertical="center" readingOrder="2"/>
    </xf>
    <xf numFmtId="165" fontId="12" fillId="0" borderId="0" xfId="0" applyNumberFormat="1" applyFont="1" applyBorder="1" applyAlignment="1" applyProtection="1">
      <alignment horizontal="center" vertical="center"/>
      <protection hidden="1"/>
    </xf>
    <xf numFmtId="165" fontId="12" fillId="0" borderId="13" xfId="0" applyNumberFormat="1" applyFont="1" applyBorder="1" applyAlignment="1" applyProtection="1">
      <alignment horizontal="center" vertical="center"/>
      <protection hidden="1"/>
    </xf>
    <xf numFmtId="0" fontId="24" fillId="0" borderId="12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 vertic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4" fillId="0" borderId="53" xfId="0" applyFont="1" applyBorder="1" applyAlignment="1" applyProtection="1">
      <alignment horizontal="center" vertical="center"/>
      <protection locked="0"/>
    </xf>
    <xf numFmtId="0" fontId="14" fillId="0" borderId="54" xfId="0" applyFont="1" applyBorder="1" applyAlignment="1" applyProtection="1">
      <alignment horizontal="center" vertical="center"/>
      <protection locked="0"/>
    </xf>
    <xf numFmtId="167" fontId="41" fillId="0" borderId="59" xfId="0" applyNumberFormat="1" applyFont="1" applyBorder="1" applyAlignment="1" applyProtection="1">
      <alignment horizontal="center" vertical="center"/>
      <protection hidden="1"/>
    </xf>
    <xf numFmtId="167" fontId="41" fillId="0" borderId="29" xfId="0" applyNumberFormat="1" applyFont="1" applyBorder="1" applyAlignment="1" applyProtection="1">
      <alignment horizontal="center" vertical="center"/>
      <protection hidden="1"/>
    </xf>
    <xf numFmtId="167" fontId="41" fillId="0" borderId="82" xfId="0" applyNumberFormat="1" applyFont="1" applyBorder="1" applyAlignment="1" applyProtection="1">
      <alignment horizontal="center" vertical="center"/>
      <protection hidden="1"/>
    </xf>
    <xf numFmtId="0" fontId="14" fillId="0" borderId="92" xfId="0" applyFont="1" applyBorder="1" applyAlignment="1" applyProtection="1">
      <alignment horizontal="center" vertical="center" wrapText="1"/>
      <protection locked="0"/>
    </xf>
    <xf numFmtId="0" fontId="14" fillId="0" borderId="113" xfId="0" applyFont="1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 applyProtection="1">
      <alignment horizontal="center" vertical="center"/>
      <protection locked="0"/>
    </xf>
    <xf numFmtId="0" fontId="14" fillId="0" borderId="48" xfId="0" applyFont="1" applyBorder="1" applyAlignment="1" applyProtection="1">
      <alignment horizontal="center" vertical="center"/>
      <protection locked="0"/>
    </xf>
    <xf numFmtId="0" fontId="12" fillId="0" borderId="59" xfId="0" applyFont="1" applyBorder="1" applyAlignment="1" applyProtection="1">
      <alignment horizontal="center" vertical="center" wrapText="1"/>
      <protection locked="0"/>
    </xf>
    <xf numFmtId="0" fontId="12" fillId="0" borderId="29" xfId="0" applyFont="1" applyBorder="1" applyAlignment="1" applyProtection="1">
      <alignment horizontal="center" vertical="center" wrapText="1"/>
      <protection locked="0"/>
    </xf>
    <xf numFmtId="0" fontId="12" fillId="0" borderId="82" xfId="0" applyFont="1" applyBorder="1" applyAlignment="1" applyProtection="1">
      <alignment horizontal="center" vertical="center" wrapText="1"/>
      <protection locked="0"/>
    </xf>
    <xf numFmtId="0" fontId="12" fillId="0" borderId="68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71" xfId="0" applyFont="1" applyBorder="1" applyAlignment="1" applyProtection="1">
      <alignment horizontal="center" vertical="center"/>
      <protection locked="0"/>
    </xf>
    <xf numFmtId="167" fontId="40" fillId="0" borderId="44" xfId="0" applyNumberFormat="1" applyFont="1" applyBorder="1" applyAlignment="1" applyProtection="1">
      <alignment horizontal="center" vertical="center"/>
      <protection hidden="1"/>
    </xf>
    <xf numFmtId="0" fontId="14" fillId="0" borderId="44" xfId="0" applyFont="1" applyBorder="1" applyAlignment="1" applyProtection="1">
      <alignment horizontal="center" vertical="center"/>
      <protection locked="0"/>
    </xf>
    <xf numFmtId="0" fontId="14" fillId="0" borderId="45" xfId="0" applyFont="1" applyBorder="1" applyAlignment="1" applyProtection="1">
      <alignment horizontal="center" vertical="center"/>
      <protection locked="0"/>
    </xf>
    <xf numFmtId="0" fontId="14" fillId="0" borderId="114" xfId="0" applyFont="1" applyBorder="1" applyAlignment="1" applyProtection="1">
      <alignment horizontal="center" vertical="center" wrapText="1"/>
      <protection locked="0"/>
    </xf>
    <xf numFmtId="0" fontId="14" fillId="0" borderId="115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/>
    </xf>
    <xf numFmtId="0" fontId="14" fillId="0" borderId="77" xfId="0" applyFont="1" applyBorder="1" applyAlignment="1" applyProtection="1">
      <alignment horizontal="center" vertical="center"/>
      <protection locked="0"/>
    </xf>
    <xf numFmtId="0" fontId="14" fillId="0" borderId="78" xfId="0" applyFont="1" applyBorder="1" applyAlignment="1" applyProtection="1">
      <alignment horizontal="center" vertical="center"/>
      <protection locked="0"/>
    </xf>
    <xf numFmtId="0" fontId="14" fillId="0" borderId="56" xfId="0" applyFont="1" applyBorder="1" applyAlignment="1" applyProtection="1">
      <alignment horizontal="center" vertical="center"/>
      <protection locked="0"/>
    </xf>
    <xf numFmtId="0" fontId="14" fillId="0" borderId="57" xfId="0" applyFont="1" applyBorder="1" applyAlignment="1" applyProtection="1">
      <alignment horizontal="center" vertical="center"/>
      <protection locked="0"/>
    </xf>
    <xf numFmtId="0" fontId="14" fillId="0" borderId="50" xfId="0" applyFont="1" applyBorder="1" applyAlignment="1" applyProtection="1">
      <alignment horizontal="center" vertical="center"/>
      <protection locked="0"/>
    </xf>
    <xf numFmtId="0" fontId="14" fillId="0" borderId="51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81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7" fontId="41" fillId="0" borderId="89" xfId="0" applyNumberFormat="1" applyFont="1" applyBorder="1" applyAlignment="1" applyProtection="1">
      <alignment horizontal="center" vertical="center"/>
      <protection hidden="1"/>
    </xf>
    <xf numFmtId="167" fontId="40" fillId="0" borderId="59" xfId="0" applyNumberFormat="1" applyFont="1" applyBorder="1" applyAlignment="1" applyProtection="1">
      <alignment horizontal="center" vertical="center"/>
      <protection hidden="1"/>
    </xf>
    <xf numFmtId="167" fontId="40" fillId="0" borderId="74" xfId="0" applyNumberFormat="1" applyFont="1" applyBorder="1" applyAlignment="1" applyProtection="1">
      <alignment horizontal="center" vertical="center"/>
      <protection hidden="1"/>
    </xf>
    <xf numFmtId="0" fontId="14" fillId="0" borderId="59" xfId="0" applyFont="1" applyBorder="1" applyAlignment="1" applyProtection="1">
      <alignment horizontal="center" vertical="center"/>
      <protection locked="0"/>
    </xf>
    <xf numFmtId="0" fontId="14" fillId="0" borderId="60" xfId="0" applyFont="1" applyBorder="1" applyAlignment="1" applyProtection="1">
      <alignment horizontal="center" vertical="center"/>
      <protection locked="0"/>
    </xf>
    <xf numFmtId="0" fontId="14" fillId="0" borderId="63" xfId="0" applyFont="1" applyBorder="1" applyAlignment="1" applyProtection="1">
      <alignment horizontal="center" vertical="center"/>
      <protection locked="0"/>
    </xf>
    <xf numFmtId="0" fontId="14" fillId="0" borderId="64" xfId="0" applyFont="1" applyBorder="1" applyAlignment="1" applyProtection="1">
      <alignment horizontal="center" vertical="center"/>
      <protection locked="0"/>
    </xf>
    <xf numFmtId="0" fontId="12" fillId="0" borderId="59" xfId="0" applyFont="1" applyBorder="1" applyAlignment="1" applyProtection="1">
      <alignment horizontal="center" vertical="center"/>
      <protection hidden="1"/>
    </xf>
    <xf numFmtId="0" fontId="12" fillId="0" borderId="74" xfId="0" applyFont="1" applyBorder="1" applyAlignment="1" applyProtection="1">
      <alignment horizontal="center" vertical="center"/>
      <protection hidden="1"/>
    </xf>
    <xf numFmtId="0" fontId="10" fillId="0" borderId="89" xfId="0" applyFont="1" applyBorder="1" applyAlignment="1" applyProtection="1">
      <alignment horizontal="center" vertical="center"/>
      <protection hidden="1"/>
    </xf>
    <xf numFmtId="0" fontId="21" fillId="0" borderId="79" xfId="0" applyFont="1" applyBorder="1" applyAlignment="1" applyProtection="1">
      <alignment horizontal="center" vertical="center"/>
      <protection locked="0"/>
    </xf>
    <xf numFmtId="0" fontId="12" fillId="0" borderId="102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103" xfId="0" applyFont="1" applyBorder="1" applyAlignment="1" applyProtection="1">
      <alignment horizontal="center" vertical="center" wrapText="1"/>
      <protection locked="0"/>
    </xf>
    <xf numFmtId="0" fontId="12" fillId="0" borderId="67" xfId="0" applyFont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center" wrapText="1"/>
      <protection locked="0"/>
    </xf>
    <xf numFmtId="0" fontId="12" fillId="0" borderId="70" xfId="0" applyFont="1" applyBorder="1" applyAlignment="1" applyProtection="1">
      <alignment horizontal="center" wrapText="1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0" fontId="14" fillId="0" borderId="90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91" xfId="0" applyFont="1" applyBorder="1" applyAlignment="1" applyProtection="1">
      <alignment horizontal="center" vertical="center" wrapText="1"/>
      <protection locked="0"/>
    </xf>
    <xf numFmtId="167" fontId="12" fillId="0" borderId="104" xfId="0" applyNumberFormat="1" applyFont="1" applyBorder="1" applyAlignment="1" applyProtection="1">
      <alignment horizontal="center" vertical="center"/>
      <protection hidden="1"/>
    </xf>
    <xf numFmtId="167" fontId="12" fillId="0" borderId="105" xfId="0" applyNumberFormat="1" applyFont="1" applyBorder="1" applyAlignment="1" applyProtection="1">
      <alignment horizontal="center" vertical="center"/>
      <protection hidden="1"/>
    </xf>
    <xf numFmtId="167" fontId="12" fillId="0" borderId="106" xfId="0" applyNumberFormat="1" applyFont="1" applyBorder="1" applyAlignment="1" applyProtection="1">
      <alignment horizontal="center" vertical="center"/>
      <protection hidden="1"/>
    </xf>
    <xf numFmtId="167" fontId="12" fillId="0" borderId="44" xfId="0" applyNumberFormat="1" applyFont="1" applyBorder="1" applyAlignment="1" applyProtection="1">
      <alignment horizontal="center" vertical="center"/>
      <protection hidden="1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42" xfId="0" applyFont="1" applyBorder="1" applyAlignment="1" applyProtection="1">
      <alignment horizontal="center" vertical="center"/>
      <protection locked="0"/>
    </xf>
    <xf numFmtId="0" fontId="12" fillId="0" borderId="93" xfId="0" applyFont="1" applyBorder="1" applyAlignment="1" applyProtection="1">
      <alignment horizontal="center" vertical="center"/>
      <protection hidden="1"/>
    </xf>
    <xf numFmtId="0" fontId="12" fillId="0" borderId="94" xfId="0" applyFont="1" applyBorder="1" applyAlignment="1" applyProtection="1">
      <alignment horizontal="center" vertical="center"/>
      <protection hidden="1"/>
    </xf>
    <xf numFmtId="0" fontId="12" fillId="0" borderId="95" xfId="0" applyFont="1" applyBorder="1" applyAlignment="1" applyProtection="1">
      <alignment horizontal="center" vertical="center"/>
      <protection hidden="1"/>
    </xf>
    <xf numFmtId="0" fontId="12" fillId="0" borderId="100" xfId="0" applyFont="1" applyBorder="1" applyAlignment="1" applyProtection="1">
      <alignment horizontal="center" vertical="center"/>
      <protection hidden="1"/>
    </xf>
    <xf numFmtId="0" fontId="12" fillId="0" borderId="101" xfId="0" applyFont="1" applyBorder="1" applyAlignment="1" applyProtection="1">
      <alignment horizontal="center" vertical="center"/>
      <protection hidden="1"/>
    </xf>
    <xf numFmtId="167" fontId="12" fillId="0" borderId="107" xfId="0" applyNumberFormat="1" applyFont="1" applyBorder="1" applyAlignment="1" applyProtection="1">
      <alignment horizontal="center" vertical="center"/>
      <protection hidden="1"/>
    </xf>
    <xf numFmtId="167" fontId="12" fillId="0" borderId="59" xfId="0" applyNumberFormat="1" applyFont="1" applyBorder="1" applyAlignment="1" applyProtection="1">
      <alignment horizontal="center" vertical="center"/>
      <protection hidden="1"/>
    </xf>
    <xf numFmtId="167" fontId="12" fillId="0" borderId="74" xfId="0" applyNumberFormat="1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9900"/>
      <color rgb="FFFF66CC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533401</xdr:colOff>
      <xdr:row>28</xdr:row>
      <xdr:rowOff>161925</xdr:rowOff>
    </xdr:from>
    <xdr:to>
      <xdr:col>7</xdr:col>
      <xdr:colOff>152401</xdr:colOff>
      <xdr:row>35</xdr:row>
      <xdr:rowOff>47625</xdr:rowOff>
    </xdr:to>
    <xdr:cxnSp macro="">
      <xdr:nvCxnSpPr>
        <xdr:cNvPr id="5" name="رابط كسهم مستقيم 4"/>
        <xdr:cNvCxnSpPr/>
      </xdr:nvCxnSpPr>
      <xdr:spPr>
        <a:xfrm rot="16200000" flipH="1">
          <a:off x="11231256112" y="7291387"/>
          <a:ext cx="1466850" cy="1619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DZ573"/>
  <sheetViews>
    <sheetView rightToLeft="1" workbookViewId="0">
      <pane xSplit="12" ySplit="5" topLeftCell="CU6" activePane="bottomRight" state="frozen"/>
      <selection pane="topRight" activeCell="N1" sqref="N1"/>
      <selection pane="bottomLeft" activeCell="A12" sqref="A12"/>
      <selection pane="bottomRight" activeCell="CV25" sqref="CV25"/>
    </sheetView>
  </sheetViews>
  <sheetFormatPr defaultRowHeight="15.75"/>
  <cols>
    <col min="1" max="1" width="7.25" style="2" customWidth="1"/>
    <col min="2" max="2" width="10.375" style="11" customWidth="1"/>
    <col min="3" max="3" width="5.625" style="27" customWidth="1"/>
    <col min="4" max="8" width="5.625" style="26" customWidth="1"/>
    <col min="9" max="9" width="5.625" style="28" customWidth="1"/>
    <col min="10" max="16" width="5.625" style="1" customWidth="1"/>
    <col min="17" max="17" width="5.625" style="32" customWidth="1"/>
    <col min="18" max="22" width="5.625" style="33" customWidth="1"/>
    <col min="23" max="23" width="5.625" style="34" customWidth="1"/>
    <col min="24" max="30" width="5.625" style="1" customWidth="1"/>
    <col min="31" max="31" width="5.625" style="39" customWidth="1"/>
    <col min="32" max="36" width="5.625" style="38" customWidth="1"/>
    <col min="37" max="37" width="5.625" style="40" customWidth="1"/>
    <col min="38" max="44" width="5.625" style="1" customWidth="1"/>
    <col min="45" max="45" width="5.625" style="45" customWidth="1"/>
    <col min="46" max="50" width="5.625" style="44" customWidth="1"/>
    <col min="51" max="51" width="5.625" style="46" customWidth="1"/>
    <col min="52" max="58" width="5.625" style="1" customWidth="1"/>
    <col min="59" max="65" width="5.625" style="48" customWidth="1"/>
    <col min="66" max="72" width="5.625" style="1" customWidth="1"/>
    <col min="73" max="79" width="5.625" style="50" customWidth="1"/>
    <col min="80" max="86" width="5.625" style="1" customWidth="1"/>
    <col min="87" max="93" width="5.625" style="52" customWidth="1"/>
    <col min="94" max="100" width="5.625" style="1" customWidth="1"/>
    <col min="101" max="107" width="5.625" style="54" customWidth="1"/>
    <col min="108" max="128" width="5.625" style="1" customWidth="1"/>
    <col min="129" max="129" width="9" style="93"/>
    <col min="130" max="130" width="9" style="99"/>
  </cols>
  <sheetData>
    <row r="1" spans="1:130">
      <c r="A1" s="226"/>
      <c r="B1" s="227"/>
      <c r="C1" s="233">
        <v>1</v>
      </c>
      <c r="D1" s="234"/>
      <c r="E1" s="234"/>
      <c r="F1" s="234"/>
      <c r="G1" s="234"/>
      <c r="H1" s="234"/>
      <c r="I1" s="235"/>
      <c r="J1" s="231">
        <v>2</v>
      </c>
      <c r="K1" s="228"/>
      <c r="L1" s="229"/>
      <c r="M1" s="229"/>
      <c r="N1" s="229"/>
      <c r="O1" s="229"/>
      <c r="P1" s="229"/>
      <c r="Q1" s="228">
        <v>3</v>
      </c>
      <c r="R1" s="229"/>
      <c r="S1" s="229"/>
      <c r="T1" s="229"/>
      <c r="U1" s="229"/>
      <c r="V1" s="229"/>
      <c r="W1" s="230"/>
      <c r="X1" s="231">
        <v>4</v>
      </c>
      <c r="Y1" s="228"/>
      <c r="Z1" s="229"/>
      <c r="AA1" s="229"/>
      <c r="AB1" s="229"/>
      <c r="AC1" s="229"/>
      <c r="AD1" s="229"/>
      <c r="AE1" s="228">
        <v>5</v>
      </c>
      <c r="AF1" s="229"/>
      <c r="AG1" s="229"/>
      <c r="AH1" s="229"/>
      <c r="AI1" s="229"/>
      <c r="AJ1" s="229"/>
      <c r="AK1" s="230"/>
      <c r="AL1" s="231">
        <v>6</v>
      </c>
      <c r="AM1" s="228"/>
      <c r="AN1" s="229"/>
      <c r="AO1" s="229"/>
      <c r="AP1" s="229"/>
      <c r="AQ1" s="229"/>
      <c r="AR1" s="229"/>
      <c r="AS1" s="228">
        <v>7</v>
      </c>
      <c r="AT1" s="229"/>
      <c r="AU1" s="229"/>
      <c r="AV1" s="229"/>
      <c r="AW1" s="229"/>
      <c r="AX1" s="229"/>
      <c r="AY1" s="230"/>
      <c r="AZ1" s="231">
        <v>8</v>
      </c>
      <c r="BA1" s="228"/>
      <c r="BB1" s="229"/>
      <c r="BC1" s="229"/>
      <c r="BD1" s="229"/>
      <c r="BE1" s="229"/>
      <c r="BF1" s="229"/>
      <c r="BG1" s="228">
        <v>9</v>
      </c>
      <c r="BH1" s="229"/>
      <c r="BI1" s="229"/>
      <c r="BJ1" s="229"/>
      <c r="BK1" s="229"/>
      <c r="BL1" s="229"/>
      <c r="BM1" s="230"/>
      <c r="BN1" s="231">
        <v>10</v>
      </c>
      <c r="BO1" s="228"/>
      <c r="BP1" s="229"/>
      <c r="BQ1" s="229"/>
      <c r="BR1" s="229"/>
      <c r="BS1" s="229"/>
      <c r="BT1" s="229"/>
      <c r="BU1" s="228">
        <v>11</v>
      </c>
      <c r="BV1" s="229"/>
      <c r="BW1" s="229"/>
      <c r="BX1" s="229"/>
      <c r="BY1" s="229"/>
      <c r="BZ1" s="229"/>
      <c r="CA1" s="230"/>
      <c r="CB1" s="231">
        <v>12</v>
      </c>
      <c r="CC1" s="228"/>
      <c r="CD1" s="229"/>
      <c r="CE1" s="229"/>
      <c r="CF1" s="229"/>
      <c r="CG1" s="229"/>
      <c r="CH1" s="229"/>
      <c r="CI1" s="228">
        <v>13</v>
      </c>
      <c r="CJ1" s="229"/>
      <c r="CK1" s="229"/>
      <c r="CL1" s="229"/>
      <c r="CM1" s="229"/>
      <c r="CN1" s="229"/>
      <c r="CO1" s="230"/>
      <c r="CP1" s="231">
        <v>14</v>
      </c>
      <c r="CQ1" s="228"/>
      <c r="CR1" s="229"/>
      <c r="CS1" s="229"/>
      <c r="CT1" s="229"/>
      <c r="CU1" s="229"/>
      <c r="CV1" s="229"/>
      <c r="CW1" s="228">
        <v>15</v>
      </c>
      <c r="CX1" s="229"/>
      <c r="CY1" s="229"/>
      <c r="CZ1" s="229"/>
      <c r="DA1" s="229"/>
      <c r="DB1" s="229"/>
      <c r="DC1" s="230"/>
      <c r="DD1" s="231">
        <v>16</v>
      </c>
      <c r="DE1" s="228"/>
      <c r="DF1" s="229"/>
      <c r="DG1" s="229"/>
      <c r="DH1" s="229"/>
      <c r="DI1" s="229"/>
      <c r="DJ1" s="229"/>
      <c r="DK1" s="228">
        <v>17</v>
      </c>
      <c r="DL1" s="229"/>
      <c r="DM1" s="229"/>
      <c r="DN1" s="229"/>
      <c r="DO1" s="229"/>
      <c r="DP1" s="229"/>
      <c r="DQ1" s="230"/>
      <c r="DR1" s="231">
        <v>18</v>
      </c>
      <c r="DS1" s="228"/>
      <c r="DT1" s="229"/>
      <c r="DU1" s="229"/>
      <c r="DV1" s="229"/>
      <c r="DW1" s="229"/>
      <c r="DX1" s="229"/>
    </row>
    <row r="2" spans="1:130" ht="28.5" customHeight="1">
      <c r="C2" s="257" t="s">
        <v>58</v>
      </c>
      <c r="D2" s="258"/>
      <c r="E2" s="258"/>
      <c r="F2" s="258"/>
      <c r="G2" s="258"/>
      <c r="H2" s="258"/>
      <c r="I2" s="259"/>
      <c r="J2" s="257" t="s">
        <v>58</v>
      </c>
      <c r="K2" s="258"/>
      <c r="L2" s="258"/>
      <c r="M2" s="258"/>
      <c r="N2" s="258"/>
      <c r="O2" s="258"/>
      <c r="P2" s="259"/>
      <c r="Q2" s="257" t="s">
        <v>58</v>
      </c>
      <c r="R2" s="258"/>
      <c r="S2" s="258"/>
      <c r="T2" s="258"/>
      <c r="U2" s="258"/>
      <c r="V2" s="258"/>
      <c r="W2" s="259"/>
      <c r="X2" s="257" t="s">
        <v>58</v>
      </c>
      <c r="Y2" s="258"/>
      <c r="Z2" s="258"/>
      <c r="AA2" s="258"/>
      <c r="AB2" s="258"/>
      <c r="AC2" s="258"/>
      <c r="AD2" s="259"/>
      <c r="AE2" s="257" t="s">
        <v>58</v>
      </c>
      <c r="AF2" s="258"/>
      <c r="AG2" s="258"/>
      <c r="AH2" s="258"/>
      <c r="AI2" s="258"/>
      <c r="AJ2" s="258"/>
      <c r="AK2" s="259"/>
      <c r="AL2" s="257" t="s">
        <v>58</v>
      </c>
      <c r="AM2" s="258"/>
      <c r="AN2" s="258"/>
      <c r="AO2" s="258"/>
      <c r="AP2" s="258"/>
      <c r="AQ2" s="258"/>
      <c r="AR2" s="259"/>
      <c r="AS2" s="260" t="s">
        <v>60</v>
      </c>
      <c r="AT2" s="261"/>
      <c r="AU2" s="261"/>
      <c r="AV2" s="261"/>
      <c r="AW2" s="261"/>
      <c r="AX2" s="261"/>
      <c r="AY2" s="262"/>
      <c r="AZ2" s="260" t="s">
        <v>60</v>
      </c>
      <c r="BA2" s="261"/>
      <c r="BB2" s="261"/>
      <c r="BC2" s="261"/>
      <c r="BD2" s="261"/>
      <c r="BE2" s="261"/>
      <c r="BF2" s="262"/>
      <c r="BG2" s="260" t="s">
        <v>60</v>
      </c>
      <c r="BH2" s="261"/>
      <c r="BI2" s="261"/>
      <c r="BJ2" s="261"/>
      <c r="BK2" s="261"/>
      <c r="BL2" s="261"/>
      <c r="BM2" s="262"/>
      <c r="BN2" s="260" t="s">
        <v>60</v>
      </c>
      <c r="BO2" s="261"/>
      <c r="BP2" s="261"/>
      <c r="BQ2" s="261"/>
      <c r="BR2" s="261"/>
      <c r="BS2" s="261"/>
      <c r="BT2" s="262"/>
      <c r="BU2" s="260" t="s">
        <v>60</v>
      </c>
      <c r="BV2" s="261"/>
      <c r="BW2" s="261"/>
      <c r="BX2" s="261"/>
      <c r="BY2" s="261"/>
      <c r="BZ2" s="261"/>
      <c r="CA2" s="262"/>
      <c r="CB2" s="260" t="s">
        <v>60</v>
      </c>
      <c r="CC2" s="261"/>
      <c r="CD2" s="261"/>
      <c r="CE2" s="261"/>
      <c r="CF2" s="261"/>
      <c r="CG2" s="261"/>
      <c r="CH2" s="262"/>
      <c r="CI2" s="263" t="s">
        <v>67</v>
      </c>
      <c r="CJ2" s="264"/>
      <c r="CK2" s="264"/>
      <c r="CL2" s="264"/>
      <c r="CM2" s="264"/>
      <c r="CN2" s="264"/>
      <c r="CO2" s="265"/>
      <c r="CP2" s="263" t="s">
        <v>67</v>
      </c>
      <c r="CQ2" s="264"/>
      <c r="CR2" s="264"/>
      <c r="CS2" s="264"/>
      <c r="CT2" s="264"/>
      <c r="CU2" s="264"/>
      <c r="CV2" s="265"/>
      <c r="CW2" s="263" t="s">
        <v>67</v>
      </c>
      <c r="CX2" s="264"/>
      <c r="CY2" s="264"/>
      <c r="CZ2" s="264"/>
      <c r="DA2" s="264"/>
      <c r="DB2" s="264"/>
      <c r="DC2" s="265"/>
      <c r="DD2" s="263" t="s">
        <v>67</v>
      </c>
      <c r="DE2" s="264"/>
      <c r="DF2" s="264"/>
      <c r="DG2" s="264"/>
      <c r="DH2" s="264"/>
      <c r="DI2" s="264"/>
      <c r="DJ2" s="265"/>
      <c r="DK2" s="263" t="s">
        <v>67</v>
      </c>
      <c r="DL2" s="264"/>
      <c r="DM2" s="264"/>
      <c r="DN2" s="264"/>
      <c r="DO2" s="264"/>
      <c r="DP2" s="264"/>
      <c r="DQ2" s="265"/>
      <c r="DR2" s="263" t="s">
        <v>67</v>
      </c>
      <c r="DS2" s="264"/>
      <c r="DT2" s="264"/>
      <c r="DU2" s="264"/>
      <c r="DV2" s="264"/>
      <c r="DW2" s="264"/>
      <c r="DX2" s="265"/>
    </row>
    <row r="3" spans="1:130" s="63" customFormat="1" ht="19.5" customHeight="1" thickBot="1">
      <c r="A3" s="62"/>
      <c r="B3" s="62"/>
      <c r="C3" s="266" t="s">
        <v>122</v>
      </c>
      <c r="D3" s="267"/>
      <c r="E3" s="267"/>
      <c r="F3" s="267"/>
      <c r="G3" s="267"/>
      <c r="H3" s="267"/>
      <c r="I3" s="268"/>
      <c r="J3" s="253" t="s">
        <v>125</v>
      </c>
      <c r="K3" s="254"/>
      <c r="L3" s="254"/>
      <c r="M3" s="254"/>
      <c r="N3" s="254"/>
      <c r="O3" s="254"/>
      <c r="P3" s="255"/>
      <c r="Q3" s="253" t="s">
        <v>53</v>
      </c>
      <c r="R3" s="254"/>
      <c r="S3" s="254"/>
      <c r="T3" s="254"/>
      <c r="U3" s="254"/>
      <c r="V3" s="254"/>
      <c r="W3" s="255"/>
      <c r="X3" s="253" t="s">
        <v>54</v>
      </c>
      <c r="Y3" s="254"/>
      <c r="Z3" s="254"/>
      <c r="AA3" s="254"/>
      <c r="AB3" s="254"/>
      <c r="AC3" s="254"/>
      <c r="AD3" s="255"/>
      <c r="AE3" s="253" t="s">
        <v>55</v>
      </c>
      <c r="AF3" s="254"/>
      <c r="AG3" s="254"/>
      <c r="AH3" s="254"/>
      <c r="AI3" s="254"/>
      <c r="AJ3" s="254"/>
      <c r="AK3" s="255"/>
      <c r="AL3" s="253" t="s">
        <v>56</v>
      </c>
      <c r="AM3" s="254"/>
      <c r="AN3" s="254"/>
      <c r="AO3" s="254"/>
      <c r="AP3" s="254"/>
      <c r="AQ3" s="254"/>
      <c r="AR3" s="255"/>
      <c r="AS3" s="253" t="s">
        <v>59</v>
      </c>
      <c r="AT3" s="254"/>
      <c r="AU3" s="254"/>
      <c r="AV3" s="254"/>
      <c r="AW3" s="254"/>
      <c r="AX3" s="254"/>
      <c r="AY3" s="255"/>
      <c r="AZ3" s="253" t="s">
        <v>76</v>
      </c>
      <c r="BA3" s="254"/>
      <c r="BB3" s="254"/>
      <c r="BC3" s="254"/>
      <c r="BD3" s="254"/>
      <c r="BE3" s="254"/>
      <c r="BF3" s="255"/>
      <c r="BG3" s="253" t="s">
        <v>63</v>
      </c>
      <c r="BH3" s="254"/>
      <c r="BI3" s="254"/>
      <c r="BJ3" s="254"/>
      <c r="BK3" s="254"/>
      <c r="BL3" s="254"/>
      <c r="BM3" s="255"/>
      <c r="BN3" s="253" t="s">
        <v>65</v>
      </c>
      <c r="BO3" s="254"/>
      <c r="BP3" s="254"/>
      <c r="BQ3" s="254"/>
      <c r="BR3" s="254"/>
      <c r="BS3" s="254"/>
      <c r="BT3" s="255"/>
      <c r="BU3" s="253" t="s">
        <v>65</v>
      </c>
      <c r="BV3" s="254"/>
      <c r="BW3" s="254"/>
      <c r="BX3" s="254"/>
      <c r="BY3" s="254"/>
      <c r="BZ3" s="254"/>
      <c r="CA3" s="255"/>
      <c r="CB3" s="253" t="s">
        <v>66</v>
      </c>
      <c r="CC3" s="254"/>
      <c r="CD3" s="254"/>
      <c r="CE3" s="254"/>
      <c r="CF3" s="254"/>
      <c r="CG3" s="254"/>
      <c r="CH3" s="255"/>
      <c r="CI3" s="253" t="s">
        <v>68</v>
      </c>
      <c r="CJ3" s="254"/>
      <c r="CK3" s="254"/>
      <c r="CL3" s="254"/>
      <c r="CM3" s="254"/>
      <c r="CN3" s="254"/>
      <c r="CO3" s="255"/>
      <c r="CP3" s="253" t="s">
        <v>70</v>
      </c>
      <c r="CQ3" s="254"/>
      <c r="CR3" s="254"/>
      <c r="CS3" s="254"/>
      <c r="CT3" s="254"/>
      <c r="CU3" s="254"/>
      <c r="CV3" s="255"/>
      <c r="CW3" s="253" t="s">
        <v>70</v>
      </c>
      <c r="CX3" s="254"/>
      <c r="CY3" s="254"/>
      <c r="CZ3" s="254"/>
      <c r="DA3" s="254"/>
      <c r="DB3" s="254"/>
      <c r="DC3" s="255"/>
      <c r="DD3" s="253" t="s">
        <v>72</v>
      </c>
      <c r="DE3" s="254"/>
      <c r="DF3" s="254"/>
      <c r="DG3" s="254"/>
      <c r="DH3" s="254"/>
      <c r="DI3" s="254"/>
      <c r="DJ3" s="255"/>
      <c r="DK3" s="253" t="s">
        <v>73</v>
      </c>
      <c r="DL3" s="254"/>
      <c r="DM3" s="254"/>
      <c r="DN3" s="254"/>
      <c r="DO3" s="254"/>
      <c r="DP3" s="254"/>
      <c r="DQ3" s="255"/>
      <c r="DR3" s="253" t="s">
        <v>74</v>
      </c>
      <c r="DS3" s="254"/>
      <c r="DT3" s="254"/>
      <c r="DU3" s="254"/>
      <c r="DV3" s="254"/>
      <c r="DW3" s="254"/>
      <c r="DX3" s="256"/>
      <c r="DY3" s="94"/>
      <c r="DZ3" s="99"/>
    </row>
    <row r="4" spans="1:130" ht="14.25" customHeight="1">
      <c r="A4" s="245" t="s">
        <v>5</v>
      </c>
      <c r="B4" s="243" t="s">
        <v>22</v>
      </c>
      <c r="C4" s="269" t="s">
        <v>51</v>
      </c>
      <c r="D4" s="270"/>
      <c r="E4" s="271"/>
      <c r="F4" s="272"/>
      <c r="G4" s="271"/>
      <c r="H4" s="271"/>
      <c r="I4" s="273"/>
      <c r="J4" s="241" t="s">
        <v>52</v>
      </c>
      <c r="K4" s="241"/>
      <c r="L4" s="241"/>
      <c r="M4" s="241"/>
      <c r="N4" s="241"/>
      <c r="O4" s="241"/>
      <c r="P4" s="241"/>
      <c r="Q4" s="241" t="s">
        <v>52</v>
      </c>
      <c r="R4" s="241"/>
      <c r="S4" s="241"/>
      <c r="T4" s="241"/>
      <c r="U4" s="241"/>
      <c r="V4" s="241"/>
      <c r="W4" s="241"/>
      <c r="X4" s="241" t="s">
        <v>52</v>
      </c>
      <c r="Y4" s="241"/>
      <c r="Z4" s="241"/>
      <c r="AA4" s="241"/>
      <c r="AB4" s="241"/>
      <c r="AC4" s="241"/>
      <c r="AD4" s="241"/>
      <c r="AE4" s="241" t="s">
        <v>52</v>
      </c>
      <c r="AF4" s="241"/>
      <c r="AG4" s="241"/>
      <c r="AH4" s="241"/>
      <c r="AI4" s="241"/>
      <c r="AJ4" s="241"/>
      <c r="AK4" s="241"/>
      <c r="AL4" s="241" t="s">
        <v>57</v>
      </c>
      <c r="AM4" s="241"/>
      <c r="AN4" s="241"/>
      <c r="AO4" s="241"/>
      <c r="AP4" s="241"/>
      <c r="AQ4" s="241"/>
      <c r="AR4" s="241"/>
      <c r="AS4" s="248" t="s">
        <v>61</v>
      </c>
      <c r="AT4" s="249"/>
      <c r="AU4" s="250"/>
      <c r="AV4" s="250"/>
      <c r="AW4" s="250"/>
      <c r="AX4" s="250"/>
      <c r="AY4" s="251"/>
      <c r="AZ4" s="241" t="s">
        <v>62</v>
      </c>
      <c r="BA4" s="241"/>
      <c r="BB4" s="241"/>
      <c r="BC4" s="241"/>
      <c r="BD4" s="241"/>
      <c r="BE4" s="241"/>
      <c r="BF4" s="241"/>
      <c r="BG4" s="246" t="s">
        <v>64</v>
      </c>
      <c r="BH4" s="246"/>
      <c r="BI4" s="246"/>
      <c r="BJ4" s="246"/>
      <c r="BK4" s="246"/>
      <c r="BL4" s="246"/>
      <c r="BM4" s="246"/>
      <c r="BN4" s="241" t="s">
        <v>10</v>
      </c>
      <c r="BO4" s="241"/>
      <c r="BP4" s="241"/>
      <c r="BQ4" s="241"/>
      <c r="BR4" s="241"/>
      <c r="BS4" s="241"/>
      <c r="BT4" s="241"/>
      <c r="BU4" s="247" t="s">
        <v>9</v>
      </c>
      <c r="BV4" s="247"/>
      <c r="BW4" s="247"/>
      <c r="BX4" s="247"/>
      <c r="BY4" s="247"/>
      <c r="BZ4" s="247"/>
      <c r="CA4" s="247"/>
      <c r="CB4" s="241" t="s">
        <v>6</v>
      </c>
      <c r="CC4" s="241"/>
      <c r="CD4" s="241"/>
      <c r="CE4" s="241"/>
      <c r="CF4" s="241"/>
      <c r="CG4" s="241"/>
      <c r="CH4" s="241"/>
      <c r="CI4" s="252" t="s">
        <v>69</v>
      </c>
      <c r="CJ4" s="252"/>
      <c r="CK4" s="252"/>
      <c r="CL4" s="252"/>
      <c r="CM4" s="252"/>
      <c r="CN4" s="252"/>
      <c r="CO4" s="252"/>
      <c r="CP4" s="252" t="s">
        <v>69</v>
      </c>
      <c r="CQ4" s="252"/>
      <c r="CR4" s="252"/>
      <c r="CS4" s="252"/>
      <c r="CT4" s="252"/>
      <c r="CU4" s="252"/>
      <c r="CV4" s="252"/>
      <c r="CW4" s="252" t="s">
        <v>71</v>
      </c>
      <c r="CX4" s="252"/>
      <c r="CY4" s="252"/>
      <c r="CZ4" s="252"/>
      <c r="DA4" s="252"/>
      <c r="DB4" s="252"/>
      <c r="DC4" s="252"/>
      <c r="DD4" s="241" t="s">
        <v>7</v>
      </c>
      <c r="DE4" s="241"/>
      <c r="DF4" s="241"/>
      <c r="DG4" s="241"/>
      <c r="DH4" s="241"/>
      <c r="DI4" s="241"/>
      <c r="DJ4" s="241"/>
      <c r="DK4" s="241" t="s">
        <v>8</v>
      </c>
      <c r="DL4" s="241"/>
      <c r="DM4" s="241"/>
      <c r="DN4" s="241"/>
      <c r="DO4" s="241"/>
      <c r="DP4" s="241"/>
      <c r="DQ4" s="241"/>
      <c r="DR4" s="241" t="s">
        <v>75</v>
      </c>
      <c r="DS4" s="241"/>
      <c r="DT4" s="241"/>
      <c r="DU4" s="241"/>
      <c r="DV4" s="241"/>
      <c r="DW4" s="241"/>
      <c r="DX4" s="241"/>
    </row>
    <row r="5" spans="1:130" ht="25.5">
      <c r="A5" s="245"/>
      <c r="B5" s="244"/>
      <c r="C5" s="21" t="s">
        <v>0</v>
      </c>
      <c r="D5" s="78" t="s">
        <v>48</v>
      </c>
      <c r="E5" s="78" t="s">
        <v>49</v>
      </c>
      <c r="F5" s="22" t="s">
        <v>1</v>
      </c>
      <c r="G5" s="22" t="s">
        <v>2</v>
      </c>
      <c r="H5" s="22" t="s">
        <v>3</v>
      </c>
      <c r="I5" s="23" t="s">
        <v>4</v>
      </c>
      <c r="J5" s="14" t="s">
        <v>0</v>
      </c>
      <c r="K5" s="78" t="s">
        <v>48</v>
      </c>
      <c r="L5" s="78" t="s">
        <v>49</v>
      </c>
      <c r="M5" s="3" t="s">
        <v>1</v>
      </c>
      <c r="N5" s="3" t="s">
        <v>2</v>
      </c>
      <c r="O5" s="3" t="s">
        <v>3</v>
      </c>
      <c r="P5" s="15" t="s">
        <v>4</v>
      </c>
      <c r="Q5" s="29" t="s">
        <v>0</v>
      </c>
      <c r="R5" s="78" t="s">
        <v>48</v>
      </c>
      <c r="S5" s="78" t="s">
        <v>49</v>
      </c>
      <c r="T5" s="30" t="s">
        <v>1</v>
      </c>
      <c r="U5" s="30" t="s">
        <v>2</v>
      </c>
      <c r="V5" s="30" t="s">
        <v>3</v>
      </c>
      <c r="W5" s="31" t="s">
        <v>4</v>
      </c>
      <c r="X5" s="14" t="s">
        <v>0</v>
      </c>
      <c r="Y5" s="78" t="s">
        <v>48</v>
      </c>
      <c r="Z5" s="78" t="s">
        <v>49</v>
      </c>
      <c r="AA5" s="3" t="s">
        <v>1</v>
      </c>
      <c r="AB5" s="3" t="s">
        <v>2</v>
      </c>
      <c r="AC5" s="3" t="s">
        <v>3</v>
      </c>
      <c r="AD5" s="15" t="s">
        <v>4</v>
      </c>
      <c r="AE5" s="35" t="s">
        <v>0</v>
      </c>
      <c r="AF5" s="78" t="s">
        <v>48</v>
      </c>
      <c r="AG5" s="78" t="s">
        <v>49</v>
      </c>
      <c r="AH5" s="36" t="s">
        <v>1</v>
      </c>
      <c r="AI5" s="36" t="s">
        <v>2</v>
      </c>
      <c r="AJ5" s="36" t="s">
        <v>3</v>
      </c>
      <c r="AK5" s="37" t="s">
        <v>4</v>
      </c>
      <c r="AL5" s="14" t="s">
        <v>0</v>
      </c>
      <c r="AM5" s="78" t="s">
        <v>48</v>
      </c>
      <c r="AN5" s="78" t="s">
        <v>49</v>
      </c>
      <c r="AO5" s="3" t="s">
        <v>1</v>
      </c>
      <c r="AP5" s="3" t="s">
        <v>2</v>
      </c>
      <c r="AQ5" s="3" t="s">
        <v>3</v>
      </c>
      <c r="AR5" s="15" t="s">
        <v>4</v>
      </c>
      <c r="AS5" s="41" t="s">
        <v>0</v>
      </c>
      <c r="AT5" s="78" t="s">
        <v>48</v>
      </c>
      <c r="AU5" s="78" t="s">
        <v>49</v>
      </c>
      <c r="AV5" s="42" t="s">
        <v>1</v>
      </c>
      <c r="AW5" s="42" t="s">
        <v>2</v>
      </c>
      <c r="AX5" s="42" t="s">
        <v>3</v>
      </c>
      <c r="AY5" s="43" t="s">
        <v>4</v>
      </c>
      <c r="AZ5" s="14" t="s">
        <v>0</v>
      </c>
      <c r="BA5" s="78" t="s">
        <v>48</v>
      </c>
      <c r="BB5" s="78" t="s">
        <v>49</v>
      </c>
      <c r="BC5" s="3" t="s">
        <v>1</v>
      </c>
      <c r="BD5" s="3" t="s">
        <v>2</v>
      </c>
      <c r="BE5" s="3" t="s">
        <v>3</v>
      </c>
      <c r="BF5" s="3" t="s">
        <v>4</v>
      </c>
      <c r="BG5" s="47" t="s">
        <v>0</v>
      </c>
      <c r="BH5" s="78" t="s">
        <v>48</v>
      </c>
      <c r="BI5" s="78" t="s">
        <v>49</v>
      </c>
      <c r="BJ5" s="47" t="s">
        <v>1</v>
      </c>
      <c r="BK5" s="47" t="s">
        <v>2</v>
      </c>
      <c r="BL5" s="47" t="s">
        <v>3</v>
      </c>
      <c r="BM5" s="47" t="s">
        <v>4</v>
      </c>
      <c r="BN5" s="3" t="s">
        <v>0</v>
      </c>
      <c r="BO5" s="78" t="s">
        <v>48</v>
      </c>
      <c r="BP5" s="78" t="s">
        <v>49</v>
      </c>
      <c r="BQ5" s="3" t="s">
        <v>1</v>
      </c>
      <c r="BR5" s="3" t="s">
        <v>2</v>
      </c>
      <c r="BS5" s="3" t="s">
        <v>3</v>
      </c>
      <c r="BT5" s="3" t="s">
        <v>4</v>
      </c>
      <c r="BU5" s="49" t="s">
        <v>0</v>
      </c>
      <c r="BV5" s="78" t="s">
        <v>48</v>
      </c>
      <c r="BW5" s="78" t="s">
        <v>49</v>
      </c>
      <c r="BX5" s="49" t="s">
        <v>1</v>
      </c>
      <c r="BY5" s="49" t="s">
        <v>2</v>
      </c>
      <c r="BZ5" s="49" t="s">
        <v>3</v>
      </c>
      <c r="CA5" s="49" t="s">
        <v>4</v>
      </c>
      <c r="CB5" s="3" t="s">
        <v>0</v>
      </c>
      <c r="CC5" s="78" t="s">
        <v>48</v>
      </c>
      <c r="CD5" s="78" t="s">
        <v>49</v>
      </c>
      <c r="CE5" s="3" t="s">
        <v>1</v>
      </c>
      <c r="CF5" s="3" t="s">
        <v>2</v>
      </c>
      <c r="CG5" s="3" t="s">
        <v>3</v>
      </c>
      <c r="CH5" s="3" t="s">
        <v>4</v>
      </c>
      <c r="CI5" s="51" t="s">
        <v>0</v>
      </c>
      <c r="CJ5" s="78" t="s">
        <v>48</v>
      </c>
      <c r="CK5" s="78" t="s">
        <v>49</v>
      </c>
      <c r="CL5" s="51" t="s">
        <v>1</v>
      </c>
      <c r="CM5" s="51" t="s">
        <v>2</v>
      </c>
      <c r="CN5" s="51" t="s">
        <v>3</v>
      </c>
      <c r="CO5" s="51" t="s">
        <v>4</v>
      </c>
      <c r="CP5" s="3" t="s">
        <v>0</v>
      </c>
      <c r="CQ5" s="78" t="s">
        <v>48</v>
      </c>
      <c r="CR5" s="78" t="s">
        <v>49</v>
      </c>
      <c r="CS5" s="3" t="s">
        <v>1</v>
      </c>
      <c r="CT5" s="3" t="s">
        <v>2</v>
      </c>
      <c r="CU5" s="3" t="s">
        <v>3</v>
      </c>
      <c r="CV5" s="3" t="s">
        <v>4</v>
      </c>
      <c r="CW5" s="53" t="s">
        <v>0</v>
      </c>
      <c r="CX5" s="78" t="s">
        <v>48</v>
      </c>
      <c r="CY5" s="78" t="s">
        <v>49</v>
      </c>
      <c r="CZ5" s="53" t="s">
        <v>1</v>
      </c>
      <c r="DA5" s="53" t="s">
        <v>2</v>
      </c>
      <c r="DB5" s="53" t="s">
        <v>3</v>
      </c>
      <c r="DC5" s="53" t="s">
        <v>4</v>
      </c>
      <c r="DD5" s="3" t="s">
        <v>0</v>
      </c>
      <c r="DE5" s="78" t="s">
        <v>48</v>
      </c>
      <c r="DF5" s="78" t="s">
        <v>49</v>
      </c>
      <c r="DG5" s="3" t="s">
        <v>1</v>
      </c>
      <c r="DH5" s="3" t="s">
        <v>2</v>
      </c>
      <c r="DI5" s="3" t="s">
        <v>3</v>
      </c>
      <c r="DJ5" s="3" t="s">
        <v>4</v>
      </c>
      <c r="DK5" s="16" t="s">
        <v>0</v>
      </c>
      <c r="DL5" s="78" t="s">
        <v>48</v>
      </c>
      <c r="DM5" s="78" t="s">
        <v>49</v>
      </c>
      <c r="DN5" s="16" t="s">
        <v>1</v>
      </c>
      <c r="DO5" s="16" t="s">
        <v>2</v>
      </c>
      <c r="DP5" s="16" t="s">
        <v>3</v>
      </c>
      <c r="DQ5" s="16" t="s">
        <v>4</v>
      </c>
      <c r="DR5" s="16" t="s">
        <v>0</v>
      </c>
      <c r="DS5" s="78" t="s">
        <v>48</v>
      </c>
      <c r="DT5" s="78" t="s">
        <v>49</v>
      </c>
      <c r="DU5" s="16" t="s">
        <v>1</v>
      </c>
      <c r="DV5" s="16" t="s">
        <v>2</v>
      </c>
      <c r="DW5" s="16" t="s">
        <v>3</v>
      </c>
      <c r="DX5" s="16" t="s">
        <v>4</v>
      </c>
    </row>
    <row r="6" spans="1:130" s="56" customFormat="1">
      <c r="A6" s="240" t="s">
        <v>24</v>
      </c>
      <c r="B6" s="240"/>
      <c r="C6" s="59">
        <f>SUM(C7:C13)</f>
        <v>0</v>
      </c>
      <c r="D6" s="59">
        <f t="shared" ref="D6:BO6" si="0">SUM(D7:D13)</f>
        <v>0</v>
      </c>
      <c r="E6" s="59">
        <f t="shared" si="0"/>
        <v>0</v>
      </c>
      <c r="F6" s="59">
        <f t="shared" si="0"/>
        <v>0</v>
      </c>
      <c r="G6" s="59">
        <f t="shared" si="0"/>
        <v>0</v>
      </c>
      <c r="H6" s="59">
        <f t="shared" si="0"/>
        <v>0</v>
      </c>
      <c r="I6" s="59">
        <f t="shared" si="0"/>
        <v>0</v>
      </c>
      <c r="J6" s="59">
        <f t="shared" si="0"/>
        <v>0</v>
      </c>
      <c r="K6" s="59">
        <f t="shared" si="0"/>
        <v>0</v>
      </c>
      <c r="L6" s="59">
        <f t="shared" si="0"/>
        <v>0</v>
      </c>
      <c r="M6" s="59">
        <f t="shared" si="0"/>
        <v>0</v>
      </c>
      <c r="N6" s="59">
        <f t="shared" si="0"/>
        <v>0</v>
      </c>
      <c r="O6" s="59">
        <f t="shared" si="0"/>
        <v>0</v>
      </c>
      <c r="P6" s="59">
        <f t="shared" si="0"/>
        <v>0</v>
      </c>
      <c r="Q6" s="59">
        <f t="shared" si="0"/>
        <v>0</v>
      </c>
      <c r="R6" s="59">
        <f t="shared" si="0"/>
        <v>0</v>
      </c>
      <c r="S6" s="59">
        <f t="shared" si="0"/>
        <v>0</v>
      </c>
      <c r="T6" s="59">
        <f t="shared" si="0"/>
        <v>0</v>
      </c>
      <c r="U6" s="59">
        <f t="shared" si="0"/>
        <v>0</v>
      </c>
      <c r="V6" s="59">
        <f t="shared" si="0"/>
        <v>0</v>
      </c>
      <c r="W6" s="59">
        <f t="shared" si="0"/>
        <v>0</v>
      </c>
      <c r="X6" s="59">
        <f t="shared" si="0"/>
        <v>0</v>
      </c>
      <c r="Y6" s="59">
        <f t="shared" si="0"/>
        <v>0</v>
      </c>
      <c r="Z6" s="59">
        <f t="shared" si="0"/>
        <v>0</v>
      </c>
      <c r="AA6" s="59">
        <f t="shared" si="0"/>
        <v>0</v>
      </c>
      <c r="AB6" s="59">
        <f t="shared" si="0"/>
        <v>0</v>
      </c>
      <c r="AC6" s="59">
        <f t="shared" si="0"/>
        <v>0</v>
      </c>
      <c r="AD6" s="59">
        <f t="shared" si="0"/>
        <v>0</v>
      </c>
      <c r="AE6" s="59">
        <f t="shared" si="0"/>
        <v>0</v>
      </c>
      <c r="AF6" s="59">
        <f t="shared" si="0"/>
        <v>0</v>
      </c>
      <c r="AG6" s="59">
        <f t="shared" si="0"/>
        <v>0</v>
      </c>
      <c r="AH6" s="59">
        <f t="shared" si="0"/>
        <v>0</v>
      </c>
      <c r="AI6" s="59">
        <f t="shared" si="0"/>
        <v>0</v>
      </c>
      <c r="AJ6" s="59">
        <f t="shared" si="0"/>
        <v>0</v>
      </c>
      <c r="AK6" s="59">
        <f t="shared" si="0"/>
        <v>0</v>
      </c>
      <c r="AL6" s="59">
        <f t="shared" si="0"/>
        <v>0</v>
      </c>
      <c r="AM6" s="59">
        <f t="shared" si="0"/>
        <v>0</v>
      </c>
      <c r="AN6" s="59">
        <f t="shared" si="0"/>
        <v>0</v>
      </c>
      <c r="AO6" s="59">
        <f t="shared" si="0"/>
        <v>0</v>
      </c>
      <c r="AP6" s="59">
        <f t="shared" si="0"/>
        <v>0</v>
      </c>
      <c r="AQ6" s="59">
        <f t="shared" si="0"/>
        <v>0</v>
      </c>
      <c r="AR6" s="59">
        <f t="shared" si="0"/>
        <v>0</v>
      </c>
      <c r="AS6" s="59">
        <f t="shared" si="0"/>
        <v>0</v>
      </c>
      <c r="AT6" s="59">
        <f t="shared" si="0"/>
        <v>0</v>
      </c>
      <c r="AU6" s="59">
        <f t="shared" si="0"/>
        <v>0</v>
      </c>
      <c r="AV6" s="59">
        <f t="shared" si="0"/>
        <v>0</v>
      </c>
      <c r="AW6" s="59">
        <f t="shared" si="0"/>
        <v>0</v>
      </c>
      <c r="AX6" s="59">
        <f t="shared" si="0"/>
        <v>0</v>
      </c>
      <c r="AY6" s="59">
        <f t="shared" si="0"/>
        <v>0</v>
      </c>
      <c r="AZ6" s="59">
        <f t="shared" si="0"/>
        <v>0</v>
      </c>
      <c r="BA6" s="59">
        <f t="shared" si="0"/>
        <v>0</v>
      </c>
      <c r="BB6" s="59">
        <f t="shared" si="0"/>
        <v>0</v>
      </c>
      <c r="BC6" s="59">
        <f t="shared" si="0"/>
        <v>0</v>
      </c>
      <c r="BD6" s="59">
        <f t="shared" si="0"/>
        <v>0</v>
      </c>
      <c r="BE6" s="59">
        <f t="shared" si="0"/>
        <v>0</v>
      </c>
      <c r="BF6" s="59">
        <f t="shared" si="0"/>
        <v>0</v>
      </c>
      <c r="BG6" s="59">
        <f t="shared" si="0"/>
        <v>0</v>
      </c>
      <c r="BH6" s="59">
        <f t="shared" si="0"/>
        <v>0</v>
      </c>
      <c r="BI6" s="59">
        <f t="shared" si="0"/>
        <v>0</v>
      </c>
      <c r="BJ6" s="59">
        <f t="shared" si="0"/>
        <v>0</v>
      </c>
      <c r="BK6" s="59">
        <f t="shared" si="0"/>
        <v>0</v>
      </c>
      <c r="BL6" s="59">
        <f t="shared" si="0"/>
        <v>0</v>
      </c>
      <c r="BM6" s="59">
        <f t="shared" si="0"/>
        <v>0</v>
      </c>
      <c r="BN6" s="59">
        <f t="shared" si="0"/>
        <v>0</v>
      </c>
      <c r="BO6" s="59">
        <f t="shared" si="0"/>
        <v>0</v>
      </c>
      <c r="BP6" s="59">
        <f t="shared" ref="BP6:DX6" si="1">SUM(BP7:BP13)</f>
        <v>0</v>
      </c>
      <c r="BQ6" s="59">
        <f t="shared" si="1"/>
        <v>0</v>
      </c>
      <c r="BR6" s="59">
        <f t="shared" si="1"/>
        <v>0</v>
      </c>
      <c r="BS6" s="59">
        <f t="shared" si="1"/>
        <v>0</v>
      </c>
      <c r="BT6" s="59">
        <f t="shared" si="1"/>
        <v>0</v>
      </c>
      <c r="BU6" s="59">
        <f t="shared" si="1"/>
        <v>0</v>
      </c>
      <c r="BV6" s="59">
        <f t="shared" si="1"/>
        <v>0</v>
      </c>
      <c r="BW6" s="59">
        <f t="shared" si="1"/>
        <v>0</v>
      </c>
      <c r="BX6" s="59">
        <f t="shared" si="1"/>
        <v>0</v>
      </c>
      <c r="BY6" s="59">
        <f t="shared" si="1"/>
        <v>0</v>
      </c>
      <c r="BZ6" s="59">
        <f t="shared" si="1"/>
        <v>0</v>
      </c>
      <c r="CA6" s="59">
        <f t="shared" si="1"/>
        <v>0</v>
      </c>
      <c r="CB6" s="59">
        <f t="shared" si="1"/>
        <v>0</v>
      </c>
      <c r="CC6" s="59">
        <f t="shared" si="1"/>
        <v>0</v>
      </c>
      <c r="CD6" s="59">
        <f t="shared" si="1"/>
        <v>0</v>
      </c>
      <c r="CE6" s="59">
        <f t="shared" si="1"/>
        <v>0</v>
      </c>
      <c r="CF6" s="59">
        <f t="shared" si="1"/>
        <v>0</v>
      </c>
      <c r="CG6" s="59">
        <f t="shared" si="1"/>
        <v>0</v>
      </c>
      <c r="CH6" s="59">
        <f t="shared" si="1"/>
        <v>0</v>
      </c>
      <c r="CI6" s="59">
        <f t="shared" si="1"/>
        <v>0</v>
      </c>
      <c r="CJ6" s="59">
        <f t="shared" si="1"/>
        <v>0</v>
      </c>
      <c r="CK6" s="59">
        <f t="shared" si="1"/>
        <v>0</v>
      </c>
      <c r="CL6" s="59">
        <f t="shared" si="1"/>
        <v>0</v>
      </c>
      <c r="CM6" s="59">
        <f t="shared" si="1"/>
        <v>0</v>
      </c>
      <c r="CN6" s="59">
        <f t="shared" si="1"/>
        <v>0</v>
      </c>
      <c r="CO6" s="59">
        <f t="shared" si="1"/>
        <v>0</v>
      </c>
      <c r="CP6" s="59">
        <f t="shared" si="1"/>
        <v>10</v>
      </c>
      <c r="CQ6" s="59">
        <f t="shared" si="1"/>
        <v>10</v>
      </c>
      <c r="CR6" s="59">
        <f t="shared" si="1"/>
        <v>0</v>
      </c>
      <c r="CS6" s="59">
        <f t="shared" si="1"/>
        <v>0</v>
      </c>
      <c r="CT6" s="59">
        <f t="shared" si="1"/>
        <v>0</v>
      </c>
      <c r="CU6" s="59">
        <f t="shared" si="1"/>
        <v>0</v>
      </c>
      <c r="CV6" s="59">
        <f t="shared" si="1"/>
        <v>0</v>
      </c>
      <c r="CW6" s="59">
        <f t="shared" si="1"/>
        <v>2</v>
      </c>
      <c r="CX6" s="59">
        <f t="shared" si="1"/>
        <v>2</v>
      </c>
      <c r="CY6" s="59">
        <f t="shared" si="1"/>
        <v>0</v>
      </c>
      <c r="CZ6" s="59">
        <f t="shared" si="1"/>
        <v>0</v>
      </c>
      <c r="DA6" s="59">
        <f t="shared" si="1"/>
        <v>0</v>
      </c>
      <c r="DB6" s="59">
        <f t="shared" si="1"/>
        <v>0</v>
      </c>
      <c r="DC6" s="59">
        <f t="shared" si="1"/>
        <v>4</v>
      </c>
      <c r="DD6" s="59">
        <f t="shared" si="1"/>
        <v>0</v>
      </c>
      <c r="DE6" s="59">
        <f t="shared" si="1"/>
        <v>0</v>
      </c>
      <c r="DF6" s="59">
        <f t="shared" si="1"/>
        <v>0</v>
      </c>
      <c r="DG6" s="59">
        <f t="shared" si="1"/>
        <v>0</v>
      </c>
      <c r="DH6" s="59">
        <f t="shared" si="1"/>
        <v>0</v>
      </c>
      <c r="DI6" s="59">
        <f t="shared" si="1"/>
        <v>0</v>
      </c>
      <c r="DJ6" s="59">
        <f t="shared" si="1"/>
        <v>0</v>
      </c>
      <c r="DK6" s="59">
        <f t="shared" si="1"/>
        <v>0</v>
      </c>
      <c r="DL6" s="59">
        <f t="shared" si="1"/>
        <v>0</v>
      </c>
      <c r="DM6" s="59">
        <f t="shared" si="1"/>
        <v>0</v>
      </c>
      <c r="DN6" s="59">
        <f t="shared" si="1"/>
        <v>0</v>
      </c>
      <c r="DO6" s="59">
        <f t="shared" si="1"/>
        <v>0</v>
      </c>
      <c r="DP6" s="59">
        <f t="shared" si="1"/>
        <v>0</v>
      </c>
      <c r="DQ6" s="59">
        <f t="shared" si="1"/>
        <v>0</v>
      </c>
      <c r="DR6" s="59">
        <f t="shared" si="1"/>
        <v>0</v>
      </c>
      <c r="DS6" s="59">
        <f t="shared" si="1"/>
        <v>0</v>
      </c>
      <c r="DT6" s="59">
        <f t="shared" si="1"/>
        <v>0</v>
      </c>
      <c r="DU6" s="59">
        <f t="shared" si="1"/>
        <v>0</v>
      </c>
      <c r="DV6" s="59">
        <f t="shared" si="1"/>
        <v>0</v>
      </c>
      <c r="DW6" s="59">
        <f t="shared" si="1"/>
        <v>0</v>
      </c>
      <c r="DX6" s="59">
        <f t="shared" si="1"/>
        <v>0</v>
      </c>
      <c r="DY6" s="96">
        <v>1</v>
      </c>
      <c r="DZ6" s="101"/>
    </row>
    <row r="7" spans="1:130">
      <c r="A7" s="57" t="s">
        <v>15</v>
      </c>
      <c r="B7" s="17">
        <v>41153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>
        <v>10</v>
      </c>
      <c r="CQ7" s="58">
        <v>10</v>
      </c>
      <c r="CR7" s="58"/>
      <c r="CS7" s="58"/>
      <c r="CT7" s="58"/>
      <c r="CU7" s="58"/>
      <c r="CV7" s="58"/>
      <c r="CW7" s="58">
        <v>2</v>
      </c>
      <c r="CX7" s="58">
        <v>2</v>
      </c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95"/>
      <c r="DZ7" s="100"/>
    </row>
    <row r="8" spans="1:130">
      <c r="A8" s="4" t="s">
        <v>16</v>
      </c>
      <c r="B8" s="10">
        <v>41154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95"/>
      <c r="DZ8" s="100"/>
    </row>
    <row r="9" spans="1:130">
      <c r="A9" s="4" t="s">
        <v>17</v>
      </c>
      <c r="B9" s="10">
        <v>41155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95"/>
      <c r="DZ9" s="100"/>
    </row>
    <row r="10" spans="1:130">
      <c r="A10" s="4" t="s">
        <v>11</v>
      </c>
      <c r="B10" s="10">
        <v>41156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95"/>
      <c r="DZ10" s="100"/>
    </row>
    <row r="11" spans="1:130">
      <c r="A11" s="4" t="s">
        <v>12</v>
      </c>
      <c r="B11" s="10">
        <v>41157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95"/>
      <c r="DZ11" s="100"/>
    </row>
    <row r="12" spans="1:130">
      <c r="A12" s="4" t="s">
        <v>13</v>
      </c>
      <c r="B12" s="10">
        <v>41158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>
        <v>4</v>
      </c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95"/>
      <c r="DZ12" s="100"/>
    </row>
    <row r="13" spans="1:130" s="7" customFormat="1">
      <c r="A13" s="5" t="s">
        <v>14</v>
      </c>
      <c r="B13" s="55">
        <v>41159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96"/>
      <c r="DZ13" s="101"/>
    </row>
    <row r="14" spans="1:130" s="56" customFormat="1">
      <c r="A14" s="240" t="s">
        <v>18</v>
      </c>
      <c r="B14" s="240"/>
      <c r="C14" s="59">
        <f t="shared" ref="C14:AH14" si="2">SUM(C15:C21)</f>
        <v>0</v>
      </c>
      <c r="D14" s="59">
        <f t="shared" si="2"/>
        <v>0</v>
      </c>
      <c r="E14" s="59">
        <f t="shared" si="2"/>
        <v>0</v>
      </c>
      <c r="F14" s="59">
        <f t="shared" si="2"/>
        <v>0</v>
      </c>
      <c r="G14" s="59">
        <f t="shared" si="2"/>
        <v>0</v>
      </c>
      <c r="H14" s="59">
        <f t="shared" si="2"/>
        <v>0</v>
      </c>
      <c r="I14" s="59">
        <f t="shared" si="2"/>
        <v>0</v>
      </c>
      <c r="J14" s="59">
        <f t="shared" si="2"/>
        <v>500</v>
      </c>
      <c r="K14" s="59">
        <f t="shared" si="2"/>
        <v>200</v>
      </c>
      <c r="L14" s="59">
        <f t="shared" si="2"/>
        <v>220</v>
      </c>
      <c r="M14" s="59">
        <f t="shared" si="2"/>
        <v>0</v>
      </c>
      <c r="N14" s="59">
        <f t="shared" si="2"/>
        <v>0</v>
      </c>
      <c r="O14" s="59">
        <f t="shared" si="2"/>
        <v>300</v>
      </c>
      <c r="P14" s="59">
        <f t="shared" si="2"/>
        <v>0</v>
      </c>
      <c r="Q14" s="59">
        <f t="shared" si="2"/>
        <v>480</v>
      </c>
      <c r="R14" s="59">
        <f t="shared" si="2"/>
        <v>0</v>
      </c>
      <c r="S14" s="59">
        <f t="shared" si="2"/>
        <v>480</v>
      </c>
      <c r="T14" s="59">
        <f t="shared" si="2"/>
        <v>0</v>
      </c>
      <c r="U14" s="59">
        <f t="shared" si="2"/>
        <v>0</v>
      </c>
      <c r="V14" s="59">
        <f t="shared" si="2"/>
        <v>400</v>
      </c>
      <c r="W14" s="59">
        <f t="shared" si="2"/>
        <v>0</v>
      </c>
      <c r="X14" s="59">
        <f t="shared" si="2"/>
        <v>420</v>
      </c>
      <c r="Y14" s="59">
        <f t="shared" si="2"/>
        <v>0</v>
      </c>
      <c r="Z14" s="59">
        <f t="shared" si="2"/>
        <v>420</v>
      </c>
      <c r="AA14" s="59">
        <f t="shared" si="2"/>
        <v>0</v>
      </c>
      <c r="AB14" s="59">
        <f t="shared" si="2"/>
        <v>0</v>
      </c>
      <c r="AC14" s="59">
        <f t="shared" si="2"/>
        <v>400</v>
      </c>
      <c r="AD14" s="59">
        <f t="shared" si="2"/>
        <v>0</v>
      </c>
      <c r="AE14" s="59">
        <f t="shared" si="2"/>
        <v>500</v>
      </c>
      <c r="AF14" s="59">
        <f t="shared" si="2"/>
        <v>0</v>
      </c>
      <c r="AG14" s="59">
        <f t="shared" si="2"/>
        <v>460</v>
      </c>
      <c r="AH14" s="59">
        <f t="shared" si="2"/>
        <v>0</v>
      </c>
      <c r="AI14" s="59">
        <f t="shared" ref="AI14:BN14" si="3">SUM(AI15:AI21)</f>
        <v>0</v>
      </c>
      <c r="AJ14" s="59">
        <f t="shared" si="3"/>
        <v>370</v>
      </c>
      <c r="AK14" s="59">
        <f t="shared" si="3"/>
        <v>0</v>
      </c>
      <c r="AL14" s="59">
        <f t="shared" si="3"/>
        <v>0</v>
      </c>
      <c r="AM14" s="59">
        <f t="shared" si="3"/>
        <v>0</v>
      </c>
      <c r="AN14" s="59">
        <f t="shared" si="3"/>
        <v>0</v>
      </c>
      <c r="AO14" s="59">
        <f t="shared" si="3"/>
        <v>0</v>
      </c>
      <c r="AP14" s="59">
        <f t="shared" si="3"/>
        <v>0</v>
      </c>
      <c r="AQ14" s="59">
        <f t="shared" si="3"/>
        <v>0</v>
      </c>
      <c r="AR14" s="59">
        <f t="shared" si="3"/>
        <v>0</v>
      </c>
      <c r="AS14" s="59">
        <f t="shared" si="3"/>
        <v>365</v>
      </c>
      <c r="AT14" s="59">
        <f t="shared" si="3"/>
        <v>128</v>
      </c>
      <c r="AU14" s="59">
        <f t="shared" si="3"/>
        <v>170</v>
      </c>
      <c r="AV14" s="59">
        <f t="shared" si="3"/>
        <v>0</v>
      </c>
      <c r="AW14" s="59">
        <f t="shared" si="3"/>
        <v>0</v>
      </c>
      <c r="AX14" s="59">
        <f t="shared" si="3"/>
        <v>650</v>
      </c>
      <c r="AY14" s="59">
        <f t="shared" si="3"/>
        <v>0</v>
      </c>
      <c r="AZ14" s="59">
        <f t="shared" si="3"/>
        <v>0</v>
      </c>
      <c r="BA14" s="59">
        <f t="shared" si="3"/>
        <v>0</v>
      </c>
      <c r="BB14" s="59">
        <f t="shared" si="3"/>
        <v>0</v>
      </c>
      <c r="BC14" s="59">
        <f t="shared" si="3"/>
        <v>0</v>
      </c>
      <c r="BD14" s="59">
        <f t="shared" si="3"/>
        <v>0</v>
      </c>
      <c r="BE14" s="59">
        <f t="shared" si="3"/>
        <v>0</v>
      </c>
      <c r="BF14" s="59">
        <f t="shared" si="3"/>
        <v>0</v>
      </c>
      <c r="BG14" s="59">
        <f t="shared" si="3"/>
        <v>220</v>
      </c>
      <c r="BH14" s="59">
        <f t="shared" si="3"/>
        <v>148</v>
      </c>
      <c r="BI14" s="59">
        <f t="shared" si="3"/>
        <v>0</v>
      </c>
      <c r="BJ14" s="59">
        <f t="shared" si="3"/>
        <v>0</v>
      </c>
      <c r="BK14" s="59">
        <f t="shared" si="3"/>
        <v>0</v>
      </c>
      <c r="BL14" s="59">
        <f t="shared" si="3"/>
        <v>100</v>
      </c>
      <c r="BM14" s="59">
        <f t="shared" si="3"/>
        <v>0</v>
      </c>
      <c r="BN14" s="59">
        <f t="shared" si="3"/>
        <v>0</v>
      </c>
      <c r="BO14" s="59">
        <f t="shared" ref="BO14:CT14" si="4">SUM(BO15:BO21)</f>
        <v>0</v>
      </c>
      <c r="BP14" s="59">
        <f t="shared" si="4"/>
        <v>0</v>
      </c>
      <c r="BQ14" s="59">
        <f t="shared" si="4"/>
        <v>0</v>
      </c>
      <c r="BR14" s="59">
        <f t="shared" si="4"/>
        <v>0</v>
      </c>
      <c r="BS14" s="59">
        <f t="shared" si="4"/>
        <v>0</v>
      </c>
      <c r="BT14" s="59">
        <f t="shared" si="4"/>
        <v>0</v>
      </c>
      <c r="BU14" s="59">
        <f t="shared" si="4"/>
        <v>0</v>
      </c>
      <c r="BV14" s="59">
        <f t="shared" si="4"/>
        <v>0</v>
      </c>
      <c r="BW14" s="59">
        <f t="shared" si="4"/>
        <v>0</v>
      </c>
      <c r="BX14" s="59">
        <f t="shared" si="4"/>
        <v>0</v>
      </c>
      <c r="BY14" s="59">
        <f t="shared" si="4"/>
        <v>0</v>
      </c>
      <c r="BZ14" s="59">
        <f t="shared" si="4"/>
        <v>0</v>
      </c>
      <c r="CA14" s="59">
        <f t="shared" si="4"/>
        <v>0</v>
      </c>
      <c r="CB14" s="59">
        <f t="shared" si="4"/>
        <v>225</v>
      </c>
      <c r="CC14" s="59">
        <f t="shared" si="4"/>
        <v>248</v>
      </c>
      <c r="CD14" s="59">
        <f t="shared" si="4"/>
        <v>0</v>
      </c>
      <c r="CE14" s="59">
        <f t="shared" si="4"/>
        <v>0</v>
      </c>
      <c r="CF14" s="59">
        <f t="shared" si="4"/>
        <v>0</v>
      </c>
      <c r="CG14" s="59">
        <f t="shared" si="4"/>
        <v>200</v>
      </c>
      <c r="CH14" s="59">
        <f t="shared" si="4"/>
        <v>0</v>
      </c>
      <c r="CI14" s="59">
        <f t="shared" si="4"/>
        <v>1161</v>
      </c>
      <c r="CJ14" s="59">
        <f t="shared" si="4"/>
        <v>781</v>
      </c>
      <c r="CK14" s="59">
        <f t="shared" si="4"/>
        <v>260</v>
      </c>
      <c r="CL14" s="59">
        <f t="shared" si="4"/>
        <v>0</v>
      </c>
      <c r="CM14" s="59">
        <f t="shared" si="4"/>
        <v>0</v>
      </c>
      <c r="CN14" s="59">
        <f t="shared" si="4"/>
        <v>800</v>
      </c>
      <c r="CO14" s="59">
        <f t="shared" si="4"/>
        <v>0</v>
      </c>
      <c r="CP14" s="59">
        <f t="shared" si="4"/>
        <v>730</v>
      </c>
      <c r="CQ14" s="59">
        <f t="shared" si="4"/>
        <v>566</v>
      </c>
      <c r="CR14" s="59">
        <f t="shared" si="4"/>
        <v>164</v>
      </c>
      <c r="CS14" s="59">
        <f t="shared" si="4"/>
        <v>0</v>
      </c>
      <c r="CT14" s="59">
        <f t="shared" si="4"/>
        <v>0</v>
      </c>
      <c r="CU14" s="59">
        <f t="shared" ref="CU14:DX14" si="5">SUM(CU15:CU21)</f>
        <v>1354</v>
      </c>
      <c r="CV14" s="59">
        <f t="shared" si="5"/>
        <v>1</v>
      </c>
      <c r="CW14" s="59">
        <f t="shared" si="5"/>
        <v>0</v>
      </c>
      <c r="CX14" s="59">
        <f t="shared" si="5"/>
        <v>0</v>
      </c>
      <c r="CY14" s="59">
        <f t="shared" si="5"/>
        <v>0</v>
      </c>
      <c r="CZ14" s="59">
        <f t="shared" si="5"/>
        <v>0</v>
      </c>
      <c r="DA14" s="59">
        <f t="shared" si="5"/>
        <v>0</v>
      </c>
      <c r="DB14" s="59">
        <f t="shared" si="5"/>
        <v>0</v>
      </c>
      <c r="DC14" s="59">
        <f t="shared" si="5"/>
        <v>0</v>
      </c>
      <c r="DD14" s="59">
        <f t="shared" si="5"/>
        <v>900</v>
      </c>
      <c r="DE14" s="59">
        <f t="shared" si="5"/>
        <v>700</v>
      </c>
      <c r="DF14" s="59">
        <f t="shared" si="5"/>
        <v>0</v>
      </c>
      <c r="DG14" s="59">
        <f t="shared" si="5"/>
        <v>0</v>
      </c>
      <c r="DH14" s="59">
        <f t="shared" si="5"/>
        <v>500</v>
      </c>
      <c r="DI14" s="59">
        <f t="shared" si="5"/>
        <v>0</v>
      </c>
      <c r="DJ14" s="59">
        <f t="shared" si="5"/>
        <v>0</v>
      </c>
      <c r="DK14" s="59">
        <f t="shared" si="5"/>
        <v>910</v>
      </c>
      <c r="DL14" s="59">
        <f t="shared" si="5"/>
        <v>310</v>
      </c>
      <c r="DM14" s="59">
        <f t="shared" si="5"/>
        <v>200</v>
      </c>
      <c r="DN14" s="59">
        <f t="shared" si="5"/>
        <v>0</v>
      </c>
      <c r="DO14" s="59">
        <f t="shared" si="5"/>
        <v>0</v>
      </c>
      <c r="DP14" s="59">
        <f t="shared" si="5"/>
        <v>510</v>
      </c>
      <c r="DQ14" s="59">
        <f t="shared" si="5"/>
        <v>0</v>
      </c>
      <c r="DR14" s="59">
        <f t="shared" si="5"/>
        <v>340</v>
      </c>
      <c r="DS14" s="59">
        <f t="shared" si="5"/>
        <v>0</v>
      </c>
      <c r="DT14" s="59">
        <f t="shared" si="5"/>
        <v>230</v>
      </c>
      <c r="DU14" s="59">
        <f t="shared" si="5"/>
        <v>0</v>
      </c>
      <c r="DV14" s="59">
        <f t="shared" si="5"/>
        <v>0</v>
      </c>
      <c r="DW14" s="59">
        <f t="shared" si="5"/>
        <v>0</v>
      </c>
      <c r="DX14" s="59">
        <f t="shared" si="5"/>
        <v>0</v>
      </c>
      <c r="DY14" s="96">
        <v>2</v>
      </c>
      <c r="DZ14" s="102"/>
    </row>
    <row r="15" spans="1:130">
      <c r="A15" s="4" t="s">
        <v>15</v>
      </c>
      <c r="B15" s="10">
        <v>41160</v>
      </c>
      <c r="C15" s="21"/>
      <c r="D15" s="21"/>
      <c r="E15" s="21"/>
      <c r="F15" s="21"/>
      <c r="G15" s="21"/>
      <c r="H15" s="21"/>
      <c r="I15" s="21"/>
      <c r="J15" s="22">
        <v>120</v>
      </c>
      <c r="K15" s="22"/>
      <c r="L15" s="22"/>
      <c r="M15" s="22"/>
      <c r="N15" s="22"/>
      <c r="O15" s="22"/>
      <c r="P15" s="22"/>
      <c r="Q15" s="22">
        <v>100</v>
      </c>
      <c r="R15" s="22"/>
      <c r="S15" s="22"/>
      <c r="T15" s="22"/>
      <c r="U15" s="22"/>
      <c r="V15" s="22"/>
      <c r="W15" s="22"/>
      <c r="X15" s="22">
        <v>120</v>
      </c>
      <c r="Y15" s="22"/>
      <c r="Z15" s="22"/>
      <c r="AA15" s="22"/>
      <c r="AB15" s="22"/>
      <c r="AC15" s="22"/>
      <c r="AD15" s="22"/>
      <c r="AE15" s="22">
        <v>200</v>
      </c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>
        <v>15</v>
      </c>
      <c r="AT15" s="22">
        <v>80</v>
      </c>
      <c r="AU15" s="22"/>
      <c r="AV15" s="22"/>
      <c r="AW15" s="22"/>
      <c r="AX15" s="22">
        <v>100</v>
      </c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>
        <v>5</v>
      </c>
      <c r="CC15" s="22">
        <v>100</v>
      </c>
      <c r="CD15" s="22"/>
      <c r="CE15" s="22"/>
      <c r="CF15" s="22"/>
      <c r="CG15" s="22"/>
      <c r="CH15" s="22"/>
      <c r="CI15" s="22">
        <v>401</v>
      </c>
      <c r="CJ15" s="22"/>
      <c r="CK15" s="22"/>
      <c r="CL15" s="22"/>
      <c r="CM15" s="22"/>
      <c r="CN15" s="22">
        <v>399</v>
      </c>
      <c r="CO15" s="22"/>
      <c r="CP15" s="22">
        <v>164</v>
      </c>
      <c r="CQ15" s="22"/>
      <c r="CR15" s="22"/>
      <c r="CS15" s="22"/>
      <c r="CT15" s="22"/>
      <c r="CU15" s="22">
        <v>840</v>
      </c>
      <c r="CV15" s="22"/>
      <c r="CW15" s="22"/>
      <c r="CX15" s="22"/>
      <c r="CY15" s="22"/>
      <c r="CZ15" s="22"/>
      <c r="DA15" s="22"/>
      <c r="DB15" s="22"/>
      <c r="DC15" s="22"/>
      <c r="DD15" s="22">
        <v>900</v>
      </c>
      <c r="DE15" s="22">
        <v>700</v>
      </c>
      <c r="DF15" s="22"/>
      <c r="DG15" s="22"/>
      <c r="DH15" s="22">
        <v>500</v>
      </c>
      <c r="DI15" s="22"/>
      <c r="DJ15" s="22"/>
      <c r="DK15" s="22"/>
      <c r="DL15" s="22"/>
      <c r="DM15" s="22"/>
      <c r="DN15" s="22"/>
      <c r="DO15" s="22"/>
      <c r="DP15" s="22"/>
      <c r="DQ15" s="22"/>
      <c r="DR15" s="22">
        <v>100</v>
      </c>
      <c r="DS15" s="22"/>
      <c r="DT15" s="22">
        <v>80</v>
      </c>
      <c r="DU15" s="22"/>
      <c r="DV15" s="22"/>
      <c r="DW15" s="22"/>
      <c r="DX15" s="22"/>
      <c r="DY15" s="95"/>
      <c r="DZ15" s="100"/>
    </row>
    <row r="16" spans="1:130">
      <c r="A16" s="4" t="s">
        <v>16</v>
      </c>
      <c r="B16" s="10">
        <v>41161</v>
      </c>
      <c r="C16" s="21"/>
      <c r="D16" s="21"/>
      <c r="E16" s="21"/>
      <c r="F16" s="21"/>
      <c r="G16" s="21"/>
      <c r="H16" s="21"/>
      <c r="I16" s="21"/>
      <c r="J16" s="22">
        <v>80</v>
      </c>
      <c r="K16" s="22"/>
      <c r="L16" s="22">
        <v>120</v>
      </c>
      <c r="M16" s="22"/>
      <c r="N16" s="22"/>
      <c r="O16" s="22"/>
      <c r="P16" s="22"/>
      <c r="Q16" s="22"/>
      <c r="R16" s="22"/>
      <c r="S16" s="22">
        <v>100</v>
      </c>
      <c r="T16" s="22"/>
      <c r="U16" s="22"/>
      <c r="V16" s="22"/>
      <c r="W16" s="22"/>
      <c r="X16" s="22">
        <v>100</v>
      </c>
      <c r="Y16" s="22"/>
      <c r="Z16" s="22">
        <v>120</v>
      </c>
      <c r="AA16" s="22"/>
      <c r="AB16" s="22"/>
      <c r="AC16" s="22"/>
      <c r="AD16" s="22"/>
      <c r="AE16" s="22"/>
      <c r="AF16" s="22"/>
      <c r="AG16" s="22">
        <v>120</v>
      </c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>
        <v>100</v>
      </c>
      <c r="AT16" s="22">
        <v>48</v>
      </c>
      <c r="AU16" s="22"/>
      <c r="AV16" s="22"/>
      <c r="AW16" s="22"/>
      <c r="AX16" s="22">
        <v>150</v>
      </c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>
        <v>50</v>
      </c>
      <c r="CC16" s="22">
        <v>48</v>
      </c>
      <c r="CD16" s="22"/>
      <c r="CE16" s="22"/>
      <c r="CF16" s="22"/>
      <c r="CG16" s="22"/>
      <c r="CH16" s="22"/>
      <c r="CI16" s="22"/>
      <c r="CJ16" s="22">
        <v>401</v>
      </c>
      <c r="CK16" s="22"/>
      <c r="CL16" s="22"/>
      <c r="CM16" s="22"/>
      <c r="CN16" s="22"/>
      <c r="CO16" s="22"/>
      <c r="CP16" s="22"/>
      <c r="CQ16" s="22"/>
      <c r="CR16" s="22">
        <v>164</v>
      </c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>
        <v>310</v>
      </c>
      <c r="DL16" s="22"/>
      <c r="DM16" s="22"/>
      <c r="DN16" s="22"/>
      <c r="DO16" s="22"/>
      <c r="DP16" s="22"/>
      <c r="DQ16" s="22"/>
      <c r="DR16" s="22">
        <v>5</v>
      </c>
      <c r="DS16" s="22"/>
      <c r="DT16" s="22">
        <v>50</v>
      </c>
      <c r="DU16" s="22"/>
      <c r="DV16" s="22"/>
      <c r="DW16" s="22"/>
      <c r="DX16" s="22"/>
      <c r="DY16" s="95"/>
      <c r="DZ16" s="100"/>
    </row>
    <row r="17" spans="1:130">
      <c r="A17" s="4" t="s">
        <v>17</v>
      </c>
      <c r="B17" s="10">
        <v>41162</v>
      </c>
      <c r="C17" s="21"/>
      <c r="D17" s="21"/>
      <c r="E17" s="21"/>
      <c r="F17" s="21"/>
      <c r="G17" s="21"/>
      <c r="H17" s="21"/>
      <c r="I17" s="21"/>
      <c r="J17" s="22">
        <v>200</v>
      </c>
      <c r="K17" s="22"/>
      <c r="L17" s="22"/>
      <c r="M17" s="22"/>
      <c r="N17" s="22"/>
      <c r="O17" s="22">
        <v>200</v>
      </c>
      <c r="P17" s="22"/>
      <c r="Q17" s="22">
        <v>200</v>
      </c>
      <c r="R17" s="22"/>
      <c r="S17" s="22">
        <v>200</v>
      </c>
      <c r="T17" s="22"/>
      <c r="U17" s="22"/>
      <c r="V17" s="22">
        <v>100</v>
      </c>
      <c r="W17" s="22"/>
      <c r="X17" s="22">
        <v>100</v>
      </c>
      <c r="Y17" s="22"/>
      <c r="Z17" s="22">
        <v>200</v>
      </c>
      <c r="AA17" s="22"/>
      <c r="AB17" s="22"/>
      <c r="AC17" s="22">
        <v>100</v>
      </c>
      <c r="AD17" s="22"/>
      <c r="AE17" s="22">
        <v>200</v>
      </c>
      <c r="AF17" s="22"/>
      <c r="AG17" s="22">
        <v>120</v>
      </c>
      <c r="AH17" s="22"/>
      <c r="AI17" s="22"/>
      <c r="AJ17" s="22">
        <v>120</v>
      </c>
      <c r="AK17" s="22"/>
      <c r="AL17" s="22"/>
      <c r="AM17" s="22"/>
      <c r="AN17" s="22"/>
      <c r="AO17" s="22"/>
      <c r="AP17" s="22"/>
      <c r="AQ17" s="22"/>
      <c r="AR17" s="22"/>
      <c r="AS17" s="22">
        <v>100</v>
      </c>
      <c r="AT17" s="22"/>
      <c r="AU17" s="22">
        <v>100</v>
      </c>
      <c r="AV17" s="22"/>
      <c r="AW17" s="22"/>
      <c r="AX17" s="22">
        <v>300</v>
      </c>
      <c r="AY17" s="22"/>
      <c r="AZ17" s="22"/>
      <c r="BA17" s="22"/>
      <c r="BB17" s="22"/>
      <c r="BC17" s="22"/>
      <c r="BD17" s="22"/>
      <c r="BE17" s="22"/>
      <c r="BF17" s="22"/>
      <c r="BG17" s="22">
        <v>70</v>
      </c>
      <c r="BH17" s="22">
        <v>50</v>
      </c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>
        <v>50</v>
      </c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>
        <v>401</v>
      </c>
      <c r="CO17" s="22"/>
      <c r="CP17" s="22"/>
      <c r="CQ17" s="22"/>
      <c r="CR17" s="22"/>
      <c r="CS17" s="22"/>
      <c r="CT17" s="22"/>
      <c r="CU17" s="22">
        <v>164</v>
      </c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>
        <v>200</v>
      </c>
      <c r="DL17" s="22">
        <v>310</v>
      </c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95"/>
      <c r="DZ17" s="100"/>
    </row>
    <row r="18" spans="1:130">
      <c r="A18" s="4" t="s">
        <v>11</v>
      </c>
      <c r="B18" s="10">
        <v>41163</v>
      </c>
      <c r="C18" s="21"/>
      <c r="D18" s="21"/>
      <c r="E18" s="21"/>
      <c r="F18" s="21"/>
      <c r="G18" s="21"/>
      <c r="H18" s="21"/>
      <c r="I18" s="21"/>
      <c r="J18" s="22">
        <v>100</v>
      </c>
      <c r="K18" s="22">
        <v>200</v>
      </c>
      <c r="L18" s="22"/>
      <c r="M18" s="22"/>
      <c r="N18" s="22"/>
      <c r="O18" s="22"/>
      <c r="P18" s="22"/>
      <c r="Q18" s="22">
        <v>80</v>
      </c>
      <c r="R18" s="22"/>
      <c r="S18" s="22">
        <v>80</v>
      </c>
      <c r="T18" s="22"/>
      <c r="U18" s="22"/>
      <c r="V18" s="22">
        <v>100</v>
      </c>
      <c r="W18" s="22"/>
      <c r="X18" s="22">
        <v>100</v>
      </c>
      <c r="Y18" s="22"/>
      <c r="Z18" s="22">
        <v>100</v>
      </c>
      <c r="AA18" s="22"/>
      <c r="AB18" s="22"/>
      <c r="AC18" s="22">
        <v>200</v>
      </c>
      <c r="AD18" s="22"/>
      <c r="AE18" s="22"/>
      <c r="AF18" s="22"/>
      <c r="AG18" s="22">
        <v>100</v>
      </c>
      <c r="AH18" s="22"/>
      <c r="AI18" s="22"/>
      <c r="AJ18" s="22">
        <v>100</v>
      </c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>
        <v>50</v>
      </c>
      <c r="BH18" s="22">
        <v>50</v>
      </c>
      <c r="BI18" s="22"/>
      <c r="BJ18" s="22"/>
      <c r="BK18" s="22"/>
      <c r="BL18" s="22">
        <v>100</v>
      </c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>
        <v>50</v>
      </c>
      <c r="CC18" s="22"/>
      <c r="CD18" s="22"/>
      <c r="CE18" s="22"/>
      <c r="CF18" s="22"/>
      <c r="CG18" s="22">
        <v>150</v>
      </c>
      <c r="CH18" s="22"/>
      <c r="CI18" s="22"/>
      <c r="CJ18" s="22"/>
      <c r="CK18" s="22"/>
      <c r="CL18" s="22"/>
      <c r="CM18" s="22"/>
      <c r="CN18" s="22"/>
      <c r="CO18" s="22"/>
      <c r="CP18" s="22">
        <v>250</v>
      </c>
      <c r="CQ18" s="22">
        <v>250</v>
      </c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>
        <v>200</v>
      </c>
      <c r="DL18" s="22"/>
      <c r="DM18" s="22">
        <v>200</v>
      </c>
      <c r="DN18" s="22"/>
      <c r="DO18" s="22"/>
      <c r="DP18" s="22">
        <v>310</v>
      </c>
      <c r="DQ18" s="22"/>
      <c r="DR18" s="22">
        <v>100</v>
      </c>
      <c r="DS18" s="22"/>
      <c r="DT18" s="22">
        <v>100</v>
      </c>
      <c r="DU18" s="22"/>
      <c r="DV18" s="22"/>
      <c r="DW18" s="22"/>
      <c r="DX18" s="22"/>
      <c r="DY18" s="95"/>
      <c r="DZ18" s="100"/>
    </row>
    <row r="19" spans="1:130">
      <c r="A19" s="4" t="s">
        <v>12</v>
      </c>
      <c r="B19" s="10">
        <v>41164</v>
      </c>
      <c r="C19" s="21"/>
      <c r="D19" s="21"/>
      <c r="E19" s="21"/>
      <c r="F19" s="21"/>
      <c r="G19" s="21"/>
      <c r="H19" s="21"/>
      <c r="I19" s="21"/>
      <c r="J19" s="22"/>
      <c r="K19" s="22"/>
      <c r="L19" s="22">
        <v>100</v>
      </c>
      <c r="M19" s="22"/>
      <c r="N19" s="22"/>
      <c r="O19" s="22">
        <v>100</v>
      </c>
      <c r="P19" s="22"/>
      <c r="Q19" s="22">
        <v>100</v>
      </c>
      <c r="R19" s="22"/>
      <c r="S19" s="22">
        <v>100</v>
      </c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>
        <v>100</v>
      </c>
      <c r="AF19" s="22"/>
      <c r="AG19" s="22">
        <v>60</v>
      </c>
      <c r="AH19" s="22"/>
      <c r="AI19" s="22"/>
      <c r="AJ19" s="22">
        <v>150</v>
      </c>
      <c r="AK19" s="22"/>
      <c r="AL19" s="22"/>
      <c r="AM19" s="22"/>
      <c r="AN19" s="22"/>
      <c r="AO19" s="22"/>
      <c r="AP19" s="22"/>
      <c r="AQ19" s="22"/>
      <c r="AR19" s="22"/>
      <c r="AS19" s="22">
        <v>50</v>
      </c>
      <c r="AT19" s="22"/>
      <c r="AU19" s="22">
        <v>70</v>
      </c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>
        <v>48</v>
      </c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>
        <v>30</v>
      </c>
      <c r="CC19" s="22">
        <v>100</v>
      </c>
      <c r="CD19" s="22"/>
      <c r="CE19" s="22"/>
      <c r="CF19" s="22"/>
      <c r="CG19" s="22"/>
      <c r="CH19" s="22"/>
      <c r="CI19" s="22">
        <v>380</v>
      </c>
      <c r="CJ19" s="22"/>
      <c r="CK19" s="22"/>
      <c r="CL19" s="22"/>
      <c r="CM19" s="22"/>
      <c r="CN19" s="22"/>
      <c r="CO19" s="22"/>
      <c r="CP19" s="22">
        <v>100</v>
      </c>
      <c r="CQ19" s="22">
        <v>100</v>
      </c>
      <c r="CR19" s="22"/>
      <c r="CS19" s="22"/>
      <c r="CT19" s="22"/>
      <c r="CU19" s="22">
        <v>250</v>
      </c>
      <c r="CV19" s="22">
        <v>1</v>
      </c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>
        <v>120</v>
      </c>
      <c r="DS19" s="22"/>
      <c r="DT19" s="22"/>
      <c r="DU19" s="22"/>
      <c r="DV19" s="22"/>
      <c r="DW19" s="22"/>
      <c r="DX19" s="22"/>
      <c r="DY19" s="95"/>
      <c r="DZ19" s="100"/>
    </row>
    <row r="20" spans="1:130">
      <c r="A20" s="4" t="s">
        <v>13</v>
      </c>
      <c r="B20" s="10">
        <v>41165</v>
      </c>
      <c r="C20" s="21"/>
      <c r="D20" s="21"/>
      <c r="E20" s="21"/>
      <c r="F20" s="21"/>
      <c r="G20" s="21"/>
      <c r="H20" s="21"/>
      <c r="I20" s="21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>
        <v>200</v>
      </c>
      <c r="W20" s="22"/>
      <c r="X20" s="22"/>
      <c r="Y20" s="22"/>
      <c r="Z20" s="22"/>
      <c r="AA20" s="22"/>
      <c r="AB20" s="22"/>
      <c r="AC20" s="22">
        <v>100</v>
      </c>
      <c r="AD20" s="22"/>
      <c r="AE20" s="22"/>
      <c r="AF20" s="22"/>
      <c r="AG20" s="22">
        <v>60</v>
      </c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>
        <v>100</v>
      </c>
      <c r="AT20" s="22"/>
      <c r="AU20" s="22"/>
      <c r="AV20" s="22"/>
      <c r="AW20" s="22"/>
      <c r="AX20" s="22">
        <v>100</v>
      </c>
      <c r="AY20" s="22"/>
      <c r="AZ20" s="22"/>
      <c r="BA20" s="22"/>
      <c r="BB20" s="22"/>
      <c r="BC20" s="22"/>
      <c r="BD20" s="22"/>
      <c r="BE20" s="22"/>
      <c r="BF20" s="22"/>
      <c r="BG20" s="22">
        <v>100</v>
      </c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>
        <v>40</v>
      </c>
      <c r="CC20" s="22"/>
      <c r="CD20" s="22"/>
      <c r="CE20" s="22"/>
      <c r="CF20" s="22"/>
      <c r="CG20" s="22">
        <v>50</v>
      </c>
      <c r="CH20" s="22"/>
      <c r="CI20" s="22">
        <v>380</v>
      </c>
      <c r="CJ20" s="22">
        <v>380</v>
      </c>
      <c r="CK20" s="22">
        <v>260</v>
      </c>
      <c r="CL20" s="22"/>
      <c r="CM20" s="22"/>
      <c r="CN20" s="22"/>
      <c r="CO20" s="22"/>
      <c r="CP20" s="22">
        <v>216</v>
      </c>
      <c r="CQ20" s="22">
        <v>216</v>
      </c>
      <c r="CR20" s="22"/>
      <c r="CS20" s="22"/>
      <c r="CT20" s="22"/>
      <c r="CU20" s="22">
        <v>100</v>
      </c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>
        <v>200</v>
      </c>
      <c r="DL20" s="22"/>
      <c r="DM20" s="22"/>
      <c r="DN20" s="22"/>
      <c r="DO20" s="22"/>
      <c r="DP20" s="22">
        <v>200</v>
      </c>
      <c r="DQ20" s="22"/>
      <c r="DR20" s="22">
        <v>15</v>
      </c>
      <c r="DS20" s="22"/>
      <c r="DT20" s="22"/>
      <c r="DU20" s="22"/>
      <c r="DV20" s="22"/>
      <c r="DW20" s="22"/>
      <c r="DX20" s="22"/>
      <c r="DY20" s="95"/>
      <c r="DZ20" s="100"/>
    </row>
    <row r="21" spans="1:130" s="7" customFormat="1">
      <c r="A21" s="5" t="s">
        <v>14</v>
      </c>
      <c r="B21" s="55">
        <v>41166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96"/>
      <c r="DZ21" s="101"/>
    </row>
    <row r="22" spans="1:130" s="56" customFormat="1">
      <c r="A22" s="240" t="s">
        <v>19</v>
      </c>
      <c r="B22" s="240"/>
      <c r="C22" s="59">
        <f>SUM(C23:C29)</f>
        <v>0</v>
      </c>
      <c r="D22" s="59">
        <f t="shared" ref="D22:BO22" si="6">SUM(D23:D29)</f>
        <v>0</v>
      </c>
      <c r="E22" s="59">
        <f t="shared" si="6"/>
        <v>0</v>
      </c>
      <c r="F22" s="59">
        <f t="shared" si="6"/>
        <v>0</v>
      </c>
      <c r="G22" s="59">
        <f t="shared" si="6"/>
        <v>0</v>
      </c>
      <c r="H22" s="59">
        <f t="shared" si="6"/>
        <v>0</v>
      </c>
      <c r="I22" s="59">
        <f t="shared" si="6"/>
        <v>0</v>
      </c>
      <c r="J22" s="59">
        <f t="shared" si="6"/>
        <v>0</v>
      </c>
      <c r="K22" s="59">
        <f t="shared" si="6"/>
        <v>0</v>
      </c>
      <c r="L22" s="59">
        <f t="shared" si="6"/>
        <v>0</v>
      </c>
      <c r="M22" s="59">
        <f t="shared" si="6"/>
        <v>0</v>
      </c>
      <c r="N22" s="59">
        <f t="shared" si="6"/>
        <v>0</v>
      </c>
      <c r="O22" s="59">
        <f t="shared" si="6"/>
        <v>0</v>
      </c>
      <c r="P22" s="59">
        <f t="shared" si="6"/>
        <v>0</v>
      </c>
      <c r="Q22" s="59">
        <f t="shared" si="6"/>
        <v>0</v>
      </c>
      <c r="R22" s="59">
        <f t="shared" si="6"/>
        <v>0</v>
      </c>
      <c r="S22" s="59">
        <f t="shared" si="6"/>
        <v>0</v>
      </c>
      <c r="T22" s="59">
        <f t="shared" si="6"/>
        <v>0</v>
      </c>
      <c r="U22" s="59">
        <f t="shared" si="6"/>
        <v>0</v>
      </c>
      <c r="V22" s="59">
        <f t="shared" si="6"/>
        <v>0</v>
      </c>
      <c r="W22" s="59">
        <f t="shared" si="6"/>
        <v>0</v>
      </c>
      <c r="X22" s="59">
        <f t="shared" si="6"/>
        <v>0</v>
      </c>
      <c r="Y22" s="59">
        <f t="shared" si="6"/>
        <v>0</v>
      </c>
      <c r="Z22" s="59">
        <f t="shared" si="6"/>
        <v>0</v>
      </c>
      <c r="AA22" s="59">
        <f t="shared" si="6"/>
        <v>0</v>
      </c>
      <c r="AB22" s="59">
        <f t="shared" si="6"/>
        <v>0</v>
      </c>
      <c r="AC22" s="59">
        <f t="shared" si="6"/>
        <v>0</v>
      </c>
      <c r="AD22" s="59">
        <f t="shared" si="6"/>
        <v>0</v>
      </c>
      <c r="AE22" s="59">
        <f t="shared" si="6"/>
        <v>0</v>
      </c>
      <c r="AF22" s="59">
        <f t="shared" si="6"/>
        <v>0</v>
      </c>
      <c r="AG22" s="59">
        <f t="shared" si="6"/>
        <v>0</v>
      </c>
      <c r="AH22" s="59">
        <f t="shared" si="6"/>
        <v>0</v>
      </c>
      <c r="AI22" s="59">
        <f t="shared" si="6"/>
        <v>0</v>
      </c>
      <c r="AJ22" s="59">
        <f t="shared" si="6"/>
        <v>0</v>
      </c>
      <c r="AK22" s="59">
        <f t="shared" si="6"/>
        <v>0</v>
      </c>
      <c r="AL22" s="59">
        <f t="shared" si="6"/>
        <v>0</v>
      </c>
      <c r="AM22" s="59">
        <f t="shared" si="6"/>
        <v>0</v>
      </c>
      <c r="AN22" s="59">
        <f t="shared" si="6"/>
        <v>0</v>
      </c>
      <c r="AO22" s="59">
        <f t="shared" si="6"/>
        <v>0</v>
      </c>
      <c r="AP22" s="59">
        <f t="shared" si="6"/>
        <v>0</v>
      </c>
      <c r="AQ22" s="59">
        <f t="shared" si="6"/>
        <v>0</v>
      </c>
      <c r="AR22" s="59">
        <f t="shared" si="6"/>
        <v>0</v>
      </c>
      <c r="AS22" s="59">
        <f t="shared" si="6"/>
        <v>0</v>
      </c>
      <c r="AT22" s="59">
        <f t="shared" si="6"/>
        <v>0</v>
      </c>
      <c r="AU22" s="59">
        <f t="shared" si="6"/>
        <v>0</v>
      </c>
      <c r="AV22" s="59">
        <f t="shared" si="6"/>
        <v>0</v>
      </c>
      <c r="AW22" s="59">
        <f t="shared" si="6"/>
        <v>0</v>
      </c>
      <c r="AX22" s="59">
        <f t="shared" si="6"/>
        <v>0</v>
      </c>
      <c r="AY22" s="59">
        <f t="shared" si="6"/>
        <v>0</v>
      </c>
      <c r="AZ22" s="59">
        <f t="shared" si="6"/>
        <v>0</v>
      </c>
      <c r="BA22" s="59">
        <f t="shared" si="6"/>
        <v>0</v>
      </c>
      <c r="BB22" s="59">
        <f t="shared" si="6"/>
        <v>0</v>
      </c>
      <c r="BC22" s="59">
        <f t="shared" si="6"/>
        <v>0</v>
      </c>
      <c r="BD22" s="59">
        <f t="shared" si="6"/>
        <v>0</v>
      </c>
      <c r="BE22" s="59">
        <f t="shared" si="6"/>
        <v>0</v>
      </c>
      <c r="BF22" s="59">
        <f t="shared" si="6"/>
        <v>0</v>
      </c>
      <c r="BG22" s="59">
        <f t="shared" si="6"/>
        <v>0</v>
      </c>
      <c r="BH22" s="59">
        <f t="shared" si="6"/>
        <v>0</v>
      </c>
      <c r="BI22" s="59">
        <f t="shared" si="6"/>
        <v>0</v>
      </c>
      <c r="BJ22" s="59">
        <f t="shared" si="6"/>
        <v>0</v>
      </c>
      <c r="BK22" s="59">
        <f t="shared" si="6"/>
        <v>0</v>
      </c>
      <c r="BL22" s="59">
        <f t="shared" si="6"/>
        <v>0</v>
      </c>
      <c r="BM22" s="59">
        <f t="shared" si="6"/>
        <v>0</v>
      </c>
      <c r="BN22" s="59">
        <f t="shared" si="6"/>
        <v>0</v>
      </c>
      <c r="BO22" s="59">
        <f t="shared" si="6"/>
        <v>0</v>
      </c>
      <c r="BP22" s="59">
        <f t="shared" ref="BP22:DX22" si="7">SUM(BP23:BP29)</f>
        <v>0</v>
      </c>
      <c r="BQ22" s="59">
        <f t="shared" si="7"/>
        <v>0</v>
      </c>
      <c r="BR22" s="59">
        <f t="shared" si="7"/>
        <v>0</v>
      </c>
      <c r="BS22" s="59">
        <f t="shared" si="7"/>
        <v>0</v>
      </c>
      <c r="BT22" s="59">
        <f t="shared" si="7"/>
        <v>0</v>
      </c>
      <c r="BU22" s="59">
        <f t="shared" si="7"/>
        <v>0</v>
      </c>
      <c r="BV22" s="59">
        <f t="shared" si="7"/>
        <v>0</v>
      </c>
      <c r="BW22" s="59">
        <f t="shared" si="7"/>
        <v>0</v>
      </c>
      <c r="BX22" s="59">
        <f t="shared" si="7"/>
        <v>0</v>
      </c>
      <c r="BY22" s="59">
        <f t="shared" si="7"/>
        <v>0</v>
      </c>
      <c r="BZ22" s="59">
        <f t="shared" si="7"/>
        <v>0</v>
      </c>
      <c r="CA22" s="59">
        <f t="shared" si="7"/>
        <v>0</v>
      </c>
      <c r="CB22" s="59">
        <f t="shared" si="7"/>
        <v>0</v>
      </c>
      <c r="CC22" s="59">
        <f t="shared" si="7"/>
        <v>0</v>
      </c>
      <c r="CD22" s="59">
        <f t="shared" si="7"/>
        <v>0</v>
      </c>
      <c r="CE22" s="59">
        <f t="shared" si="7"/>
        <v>0</v>
      </c>
      <c r="CF22" s="59">
        <f t="shared" si="7"/>
        <v>0</v>
      </c>
      <c r="CG22" s="59">
        <f t="shared" si="7"/>
        <v>0</v>
      </c>
      <c r="CH22" s="59">
        <f t="shared" si="7"/>
        <v>0</v>
      </c>
      <c r="CI22" s="59">
        <f t="shared" si="7"/>
        <v>0</v>
      </c>
      <c r="CJ22" s="59">
        <f t="shared" si="7"/>
        <v>0</v>
      </c>
      <c r="CK22" s="59">
        <f t="shared" si="7"/>
        <v>0</v>
      </c>
      <c r="CL22" s="59">
        <f t="shared" si="7"/>
        <v>0</v>
      </c>
      <c r="CM22" s="59">
        <f t="shared" si="7"/>
        <v>0</v>
      </c>
      <c r="CN22" s="59">
        <f t="shared" si="7"/>
        <v>0</v>
      </c>
      <c r="CO22" s="59">
        <f t="shared" si="7"/>
        <v>0</v>
      </c>
      <c r="CP22" s="59">
        <f t="shared" si="7"/>
        <v>0</v>
      </c>
      <c r="CQ22" s="59">
        <f t="shared" si="7"/>
        <v>0</v>
      </c>
      <c r="CR22" s="59">
        <f t="shared" si="7"/>
        <v>0</v>
      </c>
      <c r="CS22" s="59">
        <f t="shared" si="7"/>
        <v>0</v>
      </c>
      <c r="CT22" s="59">
        <f t="shared" si="7"/>
        <v>0</v>
      </c>
      <c r="CU22" s="59">
        <f t="shared" si="7"/>
        <v>0</v>
      </c>
      <c r="CV22" s="59">
        <f t="shared" si="7"/>
        <v>0</v>
      </c>
      <c r="CW22" s="59">
        <f t="shared" si="7"/>
        <v>0</v>
      </c>
      <c r="CX22" s="59">
        <f t="shared" si="7"/>
        <v>0</v>
      </c>
      <c r="CY22" s="59">
        <f t="shared" si="7"/>
        <v>0</v>
      </c>
      <c r="CZ22" s="59">
        <f t="shared" si="7"/>
        <v>0</v>
      </c>
      <c r="DA22" s="59">
        <f t="shared" si="7"/>
        <v>0</v>
      </c>
      <c r="DB22" s="59">
        <f t="shared" si="7"/>
        <v>0</v>
      </c>
      <c r="DC22" s="59">
        <f t="shared" si="7"/>
        <v>0</v>
      </c>
      <c r="DD22" s="59">
        <f t="shared" si="7"/>
        <v>0</v>
      </c>
      <c r="DE22" s="59">
        <f t="shared" si="7"/>
        <v>0</v>
      </c>
      <c r="DF22" s="59">
        <f t="shared" si="7"/>
        <v>0</v>
      </c>
      <c r="DG22" s="59">
        <f t="shared" si="7"/>
        <v>0</v>
      </c>
      <c r="DH22" s="59">
        <f t="shared" si="7"/>
        <v>0</v>
      </c>
      <c r="DI22" s="59">
        <f t="shared" si="7"/>
        <v>0</v>
      </c>
      <c r="DJ22" s="59">
        <f t="shared" si="7"/>
        <v>0</v>
      </c>
      <c r="DK22" s="59">
        <f t="shared" si="7"/>
        <v>0</v>
      </c>
      <c r="DL22" s="59">
        <f t="shared" si="7"/>
        <v>0</v>
      </c>
      <c r="DM22" s="59">
        <f t="shared" si="7"/>
        <v>0</v>
      </c>
      <c r="DN22" s="59">
        <f t="shared" si="7"/>
        <v>0</v>
      </c>
      <c r="DO22" s="59">
        <f t="shared" si="7"/>
        <v>0</v>
      </c>
      <c r="DP22" s="59">
        <f t="shared" si="7"/>
        <v>0</v>
      </c>
      <c r="DQ22" s="59">
        <f t="shared" si="7"/>
        <v>0</v>
      </c>
      <c r="DR22" s="59">
        <f t="shared" si="7"/>
        <v>0</v>
      </c>
      <c r="DS22" s="59">
        <f t="shared" si="7"/>
        <v>0</v>
      </c>
      <c r="DT22" s="59">
        <f t="shared" si="7"/>
        <v>0</v>
      </c>
      <c r="DU22" s="59">
        <f t="shared" si="7"/>
        <v>0</v>
      </c>
      <c r="DV22" s="59">
        <f t="shared" si="7"/>
        <v>0</v>
      </c>
      <c r="DW22" s="59">
        <f t="shared" si="7"/>
        <v>0</v>
      </c>
      <c r="DX22" s="59">
        <f t="shared" si="7"/>
        <v>0</v>
      </c>
      <c r="DY22" s="96">
        <v>3</v>
      </c>
      <c r="DZ22" s="102"/>
    </row>
    <row r="23" spans="1:130">
      <c r="A23" s="4" t="s">
        <v>15</v>
      </c>
      <c r="B23" s="10">
        <v>41167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95"/>
      <c r="DZ23" s="100"/>
    </row>
    <row r="24" spans="1:130">
      <c r="A24" s="4" t="s">
        <v>16</v>
      </c>
      <c r="B24" s="10">
        <v>41168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95"/>
      <c r="DZ24" s="100"/>
    </row>
    <row r="25" spans="1:130">
      <c r="A25" s="4" t="s">
        <v>17</v>
      </c>
      <c r="B25" s="10">
        <v>41169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95"/>
      <c r="DZ25" s="100"/>
    </row>
    <row r="26" spans="1:130">
      <c r="A26" s="4" t="s">
        <v>11</v>
      </c>
      <c r="B26" s="10">
        <v>41170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95"/>
      <c r="DZ26" s="100"/>
    </row>
    <row r="27" spans="1:130">
      <c r="A27" s="4" t="s">
        <v>12</v>
      </c>
      <c r="B27" s="10">
        <v>41171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95"/>
      <c r="DZ27" s="100"/>
    </row>
    <row r="28" spans="1:130">
      <c r="A28" s="4" t="s">
        <v>13</v>
      </c>
      <c r="B28" s="10">
        <v>41172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95"/>
      <c r="DZ28" s="100"/>
    </row>
    <row r="29" spans="1:130" s="7" customFormat="1">
      <c r="A29" s="5" t="s">
        <v>14</v>
      </c>
      <c r="B29" s="55">
        <v>41173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96"/>
      <c r="DZ29" s="101"/>
    </row>
    <row r="30" spans="1:130" s="56" customFormat="1">
      <c r="A30" s="240" t="s">
        <v>26</v>
      </c>
      <c r="B30" s="240"/>
      <c r="C30" s="59">
        <f>C31+C32+C33+C34+C35+C36+C37+C39+C40</f>
        <v>0</v>
      </c>
      <c r="D30" s="59">
        <f t="shared" ref="D30:BO30" si="8">D31+D32+D33+D34+D35+D36+D37+D39+D40</f>
        <v>0</v>
      </c>
      <c r="E30" s="59">
        <f t="shared" si="8"/>
        <v>0</v>
      </c>
      <c r="F30" s="59">
        <f t="shared" si="8"/>
        <v>0</v>
      </c>
      <c r="G30" s="59">
        <f t="shared" si="8"/>
        <v>0</v>
      </c>
      <c r="H30" s="59">
        <f t="shared" si="8"/>
        <v>0</v>
      </c>
      <c r="I30" s="59">
        <f t="shared" si="8"/>
        <v>0</v>
      </c>
      <c r="J30" s="59">
        <f t="shared" si="8"/>
        <v>0</v>
      </c>
      <c r="K30" s="59">
        <f t="shared" si="8"/>
        <v>0</v>
      </c>
      <c r="L30" s="59">
        <f t="shared" si="8"/>
        <v>0</v>
      </c>
      <c r="M30" s="59">
        <f t="shared" si="8"/>
        <v>0</v>
      </c>
      <c r="N30" s="59">
        <f t="shared" si="8"/>
        <v>0</v>
      </c>
      <c r="O30" s="59">
        <f t="shared" si="8"/>
        <v>0</v>
      </c>
      <c r="P30" s="59">
        <f t="shared" si="8"/>
        <v>0</v>
      </c>
      <c r="Q30" s="59">
        <f t="shared" si="8"/>
        <v>0</v>
      </c>
      <c r="R30" s="59">
        <f t="shared" si="8"/>
        <v>0</v>
      </c>
      <c r="S30" s="59">
        <f t="shared" si="8"/>
        <v>0</v>
      </c>
      <c r="T30" s="59">
        <f t="shared" si="8"/>
        <v>0</v>
      </c>
      <c r="U30" s="59">
        <f t="shared" si="8"/>
        <v>0</v>
      </c>
      <c r="V30" s="59">
        <f t="shared" si="8"/>
        <v>0</v>
      </c>
      <c r="W30" s="59">
        <f t="shared" si="8"/>
        <v>0</v>
      </c>
      <c r="X30" s="59">
        <f t="shared" si="8"/>
        <v>0</v>
      </c>
      <c r="Y30" s="59">
        <f t="shared" si="8"/>
        <v>0</v>
      </c>
      <c r="Z30" s="59">
        <f t="shared" si="8"/>
        <v>0</v>
      </c>
      <c r="AA30" s="59">
        <f t="shared" si="8"/>
        <v>0</v>
      </c>
      <c r="AB30" s="59">
        <f t="shared" si="8"/>
        <v>0</v>
      </c>
      <c r="AC30" s="59">
        <f t="shared" si="8"/>
        <v>0</v>
      </c>
      <c r="AD30" s="59">
        <f t="shared" si="8"/>
        <v>0</v>
      </c>
      <c r="AE30" s="59">
        <f t="shared" si="8"/>
        <v>0</v>
      </c>
      <c r="AF30" s="59">
        <f t="shared" si="8"/>
        <v>0</v>
      </c>
      <c r="AG30" s="59">
        <f t="shared" si="8"/>
        <v>0</v>
      </c>
      <c r="AH30" s="59">
        <f t="shared" si="8"/>
        <v>0</v>
      </c>
      <c r="AI30" s="59">
        <f t="shared" si="8"/>
        <v>0</v>
      </c>
      <c r="AJ30" s="59">
        <f t="shared" si="8"/>
        <v>0</v>
      </c>
      <c r="AK30" s="59">
        <f t="shared" si="8"/>
        <v>0</v>
      </c>
      <c r="AL30" s="59">
        <f t="shared" si="8"/>
        <v>0</v>
      </c>
      <c r="AM30" s="59">
        <f t="shared" si="8"/>
        <v>0</v>
      </c>
      <c r="AN30" s="59">
        <f t="shared" si="8"/>
        <v>0</v>
      </c>
      <c r="AO30" s="59">
        <f t="shared" si="8"/>
        <v>0</v>
      </c>
      <c r="AP30" s="59">
        <f t="shared" si="8"/>
        <v>0</v>
      </c>
      <c r="AQ30" s="59">
        <f t="shared" si="8"/>
        <v>0</v>
      </c>
      <c r="AR30" s="59">
        <f t="shared" si="8"/>
        <v>0</v>
      </c>
      <c r="AS30" s="59">
        <f t="shared" si="8"/>
        <v>0</v>
      </c>
      <c r="AT30" s="59">
        <f t="shared" si="8"/>
        <v>0</v>
      </c>
      <c r="AU30" s="59">
        <f t="shared" si="8"/>
        <v>0</v>
      </c>
      <c r="AV30" s="59">
        <f t="shared" si="8"/>
        <v>0</v>
      </c>
      <c r="AW30" s="59">
        <f t="shared" si="8"/>
        <v>0</v>
      </c>
      <c r="AX30" s="59">
        <f t="shared" si="8"/>
        <v>0</v>
      </c>
      <c r="AY30" s="59">
        <f t="shared" si="8"/>
        <v>0</v>
      </c>
      <c r="AZ30" s="59">
        <f t="shared" si="8"/>
        <v>0</v>
      </c>
      <c r="BA30" s="59">
        <f t="shared" si="8"/>
        <v>0</v>
      </c>
      <c r="BB30" s="59">
        <f t="shared" si="8"/>
        <v>0</v>
      </c>
      <c r="BC30" s="59">
        <f t="shared" si="8"/>
        <v>0</v>
      </c>
      <c r="BD30" s="59">
        <f t="shared" si="8"/>
        <v>0</v>
      </c>
      <c r="BE30" s="59">
        <f t="shared" si="8"/>
        <v>0</v>
      </c>
      <c r="BF30" s="59">
        <f t="shared" si="8"/>
        <v>0</v>
      </c>
      <c r="BG30" s="59">
        <f t="shared" si="8"/>
        <v>0</v>
      </c>
      <c r="BH30" s="59">
        <f t="shared" si="8"/>
        <v>0</v>
      </c>
      <c r="BI30" s="59">
        <f t="shared" si="8"/>
        <v>0</v>
      </c>
      <c r="BJ30" s="59">
        <f t="shared" si="8"/>
        <v>0</v>
      </c>
      <c r="BK30" s="59">
        <f t="shared" si="8"/>
        <v>0</v>
      </c>
      <c r="BL30" s="59">
        <f t="shared" si="8"/>
        <v>0</v>
      </c>
      <c r="BM30" s="59">
        <f t="shared" si="8"/>
        <v>0</v>
      </c>
      <c r="BN30" s="59">
        <f t="shared" si="8"/>
        <v>0</v>
      </c>
      <c r="BO30" s="59">
        <f t="shared" si="8"/>
        <v>0</v>
      </c>
      <c r="BP30" s="59">
        <f t="shared" ref="BP30:DX30" si="9">BP31+BP32+BP33+BP34+BP35+BP36+BP37+BP39+BP40</f>
        <v>0</v>
      </c>
      <c r="BQ30" s="59">
        <f t="shared" si="9"/>
        <v>0</v>
      </c>
      <c r="BR30" s="59">
        <f t="shared" si="9"/>
        <v>0</v>
      </c>
      <c r="BS30" s="59">
        <f t="shared" si="9"/>
        <v>0</v>
      </c>
      <c r="BT30" s="59">
        <f t="shared" si="9"/>
        <v>0</v>
      </c>
      <c r="BU30" s="59">
        <f t="shared" si="9"/>
        <v>0</v>
      </c>
      <c r="BV30" s="59">
        <f t="shared" si="9"/>
        <v>0</v>
      </c>
      <c r="BW30" s="59">
        <f t="shared" si="9"/>
        <v>0</v>
      </c>
      <c r="BX30" s="59">
        <f t="shared" si="9"/>
        <v>0</v>
      </c>
      <c r="BY30" s="59">
        <f t="shared" si="9"/>
        <v>0</v>
      </c>
      <c r="BZ30" s="59">
        <f t="shared" si="9"/>
        <v>0</v>
      </c>
      <c r="CA30" s="59">
        <f t="shared" si="9"/>
        <v>0</v>
      </c>
      <c r="CB30" s="59">
        <f t="shared" si="9"/>
        <v>0</v>
      </c>
      <c r="CC30" s="59">
        <f t="shared" si="9"/>
        <v>0</v>
      </c>
      <c r="CD30" s="59">
        <f t="shared" si="9"/>
        <v>0</v>
      </c>
      <c r="CE30" s="59">
        <f t="shared" si="9"/>
        <v>0</v>
      </c>
      <c r="CF30" s="59">
        <f t="shared" si="9"/>
        <v>0</v>
      </c>
      <c r="CG30" s="59">
        <f t="shared" si="9"/>
        <v>0</v>
      </c>
      <c r="CH30" s="59">
        <f t="shared" si="9"/>
        <v>0</v>
      </c>
      <c r="CI30" s="59">
        <f t="shared" si="9"/>
        <v>0</v>
      </c>
      <c r="CJ30" s="59">
        <f t="shared" si="9"/>
        <v>0</v>
      </c>
      <c r="CK30" s="59">
        <f t="shared" si="9"/>
        <v>0</v>
      </c>
      <c r="CL30" s="59">
        <f t="shared" si="9"/>
        <v>0</v>
      </c>
      <c r="CM30" s="59">
        <f t="shared" si="9"/>
        <v>0</v>
      </c>
      <c r="CN30" s="59">
        <f t="shared" si="9"/>
        <v>0</v>
      </c>
      <c r="CO30" s="59">
        <f t="shared" si="9"/>
        <v>0</v>
      </c>
      <c r="CP30" s="59">
        <f t="shared" si="9"/>
        <v>0</v>
      </c>
      <c r="CQ30" s="59">
        <f t="shared" si="9"/>
        <v>0</v>
      </c>
      <c r="CR30" s="59">
        <f t="shared" si="9"/>
        <v>0</v>
      </c>
      <c r="CS30" s="59">
        <f t="shared" si="9"/>
        <v>0</v>
      </c>
      <c r="CT30" s="59">
        <f t="shared" si="9"/>
        <v>0</v>
      </c>
      <c r="CU30" s="59">
        <f t="shared" si="9"/>
        <v>0</v>
      </c>
      <c r="CV30" s="59">
        <f t="shared" si="9"/>
        <v>0</v>
      </c>
      <c r="CW30" s="59">
        <f t="shared" si="9"/>
        <v>0</v>
      </c>
      <c r="CX30" s="59">
        <f t="shared" si="9"/>
        <v>0</v>
      </c>
      <c r="CY30" s="59">
        <f t="shared" si="9"/>
        <v>0</v>
      </c>
      <c r="CZ30" s="59">
        <f t="shared" si="9"/>
        <v>0</v>
      </c>
      <c r="DA30" s="59">
        <f t="shared" si="9"/>
        <v>0</v>
      </c>
      <c r="DB30" s="59">
        <f t="shared" si="9"/>
        <v>0</v>
      </c>
      <c r="DC30" s="59">
        <f t="shared" si="9"/>
        <v>0</v>
      </c>
      <c r="DD30" s="59">
        <f t="shared" si="9"/>
        <v>0</v>
      </c>
      <c r="DE30" s="59">
        <f t="shared" si="9"/>
        <v>0</v>
      </c>
      <c r="DF30" s="59">
        <f t="shared" si="9"/>
        <v>0</v>
      </c>
      <c r="DG30" s="59">
        <f t="shared" si="9"/>
        <v>0</v>
      </c>
      <c r="DH30" s="59">
        <f t="shared" si="9"/>
        <v>0</v>
      </c>
      <c r="DI30" s="59">
        <f t="shared" si="9"/>
        <v>0</v>
      </c>
      <c r="DJ30" s="59">
        <f t="shared" si="9"/>
        <v>0</v>
      </c>
      <c r="DK30" s="59">
        <f t="shared" si="9"/>
        <v>0</v>
      </c>
      <c r="DL30" s="59">
        <f t="shared" si="9"/>
        <v>0</v>
      </c>
      <c r="DM30" s="59">
        <f t="shared" si="9"/>
        <v>0</v>
      </c>
      <c r="DN30" s="59">
        <f t="shared" si="9"/>
        <v>0</v>
      </c>
      <c r="DO30" s="59">
        <f t="shared" si="9"/>
        <v>0</v>
      </c>
      <c r="DP30" s="59">
        <f t="shared" si="9"/>
        <v>0</v>
      </c>
      <c r="DQ30" s="59">
        <f t="shared" si="9"/>
        <v>0</v>
      </c>
      <c r="DR30" s="59">
        <f t="shared" si="9"/>
        <v>0</v>
      </c>
      <c r="DS30" s="59">
        <f t="shared" si="9"/>
        <v>0</v>
      </c>
      <c r="DT30" s="59">
        <f t="shared" si="9"/>
        <v>0</v>
      </c>
      <c r="DU30" s="59">
        <f t="shared" si="9"/>
        <v>0</v>
      </c>
      <c r="DV30" s="59">
        <f t="shared" si="9"/>
        <v>0</v>
      </c>
      <c r="DW30" s="59">
        <f t="shared" si="9"/>
        <v>0</v>
      </c>
      <c r="DX30" s="59">
        <f t="shared" si="9"/>
        <v>0</v>
      </c>
      <c r="DY30" s="96">
        <v>4</v>
      </c>
      <c r="DZ30" s="102"/>
    </row>
    <row r="31" spans="1:130" s="9" customFormat="1">
      <c r="A31" s="8" t="s">
        <v>15</v>
      </c>
      <c r="B31" s="12">
        <v>41174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95"/>
      <c r="DZ31" s="103"/>
    </row>
    <row r="32" spans="1:130">
      <c r="A32" s="4" t="s">
        <v>16</v>
      </c>
      <c r="B32" s="12">
        <v>41175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95"/>
      <c r="DZ32" s="100"/>
    </row>
    <row r="33" spans="1:130">
      <c r="A33" s="4" t="s">
        <v>17</v>
      </c>
      <c r="B33" s="12">
        <v>41176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95"/>
      <c r="DZ33" s="100"/>
    </row>
    <row r="34" spans="1:130">
      <c r="A34" s="4" t="s">
        <v>11</v>
      </c>
      <c r="B34" s="12">
        <v>41177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95"/>
      <c r="DZ34" s="100"/>
    </row>
    <row r="35" spans="1:130">
      <c r="A35" s="4" t="s">
        <v>12</v>
      </c>
      <c r="B35" s="12">
        <v>41178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95"/>
      <c r="DZ35" s="100"/>
    </row>
    <row r="36" spans="1:130">
      <c r="A36" s="4" t="s">
        <v>13</v>
      </c>
      <c r="B36" s="12">
        <v>41179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95"/>
      <c r="DZ36" s="100"/>
    </row>
    <row r="37" spans="1:130" s="7" customFormat="1">
      <c r="A37" s="5" t="s">
        <v>14</v>
      </c>
      <c r="B37" s="55">
        <v>41180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96"/>
      <c r="DZ37" s="101"/>
    </row>
    <row r="38" spans="1:130" s="19" customFormat="1" ht="24.95" customHeight="1">
      <c r="A38" s="242" t="s">
        <v>25</v>
      </c>
      <c r="B38" s="242"/>
      <c r="C38" s="18">
        <f>C30+C22+C14+C6</f>
        <v>0</v>
      </c>
      <c r="D38" s="18">
        <f t="shared" ref="D38:BO38" si="10">D30+D22+D14+D6</f>
        <v>0</v>
      </c>
      <c r="E38" s="18">
        <f t="shared" si="10"/>
        <v>0</v>
      </c>
      <c r="F38" s="18">
        <f t="shared" si="10"/>
        <v>0</v>
      </c>
      <c r="G38" s="18">
        <f t="shared" si="10"/>
        <v>0</v>
      </c>
      <c r="H38" s="18">
        <f t="shared" si="10"/>
        <v>0</v>
      </c>
      <c r="I38" s="18">
        <f t="shared" si="10"/>
        <v>0</v>
      </c>
      <c r="J38" s="18">
        <f t="shared" si="10"/>
        <v>500</v>
      </c>
      <c r="K38" s="18">
        <f t="shared" si="10"/>
        <v>200</v>
      </c>
      <c r="L38" s="18">
        <f t="shared" si="10"/>
        <v>220</v>
      </c>
      <c r="M38" s="18">
        <f t="shared" si="10"/>
        <v>0</v>
      </c>
      <c r="N38" s="18">
        <f t="shared" si="10"/>
        <v>0</v>
      </c>
      <c r="O38" s="18">
        <f t="shared" si="10"/>
        <v>300</v>
      </c>
      <c r="P38" s="18">
        <f t="shared" si="10"/>
        <v>0</v>
      </c>
      <c r="Q38" s="18">
        <f t="shared" si="10"/>
        <v>480</v>
      </c>
      <c r="R38" s="18">
        <f t="shared" si="10"/>
        <v>0</v>
      </c>
      <c r="S38" s="18">
        <f t="shared" si="10"/>
        <v>480</v>
      </c>
      <c r="T38" s="18">
        <f t="shared" si="10"/>
        <v>0</v>
      </c>
      <c r="U38" s="18">
        <f t="shared" si="10"/>
        <v>0</v>
      </c>
      <c r="V38" s="18">
        <f t="shared" si="10"/>
        <v>400</v>
      </c>
      <c r="W38" s="18">
        <f t="shared" si="10"/>
        <v>0</v>
      </c>
      <c r="X38" s="18">
        <f t="shared" si="10"/>
        <v>420</v>
      </c>
      <c r="Y38" s="18">
        <f t="shared" si="10"/>
        <v>0</v>
      </c>
      <c r="Z38" s="18">
        <f t="shared" si="10"/>
        <v>420</v>
      </c>
      <c r="AA38" s="18">
        <f t="shared" si="10"/>
        <v>0</v>
      </c>
      <c r="AB38" s="18">
        <f t="shared" si="10"/>
        <v>0</v>
      </c>
      <c r="AC38" s="18">
        <f t="shared" si="10"/>
        <v>400</v>
      </c>
      <c r="AD38" s="18">
        <f t="shared" si="10"/>
        <v>0</v>
      </c>
      <c r="AE38" s="18">
        <f t="shared" si="10"/>
        <v>500</v>
      </c>
      <c r="AF38" s="18">
        <f t="shared" si="10"/>
        <v>0</v>
      </c>
      <c r="AG38" s="18">
        <f t="shared" si="10"/>
        <v>460</v>
      </c>
      <c r="AH38" s="18">
        <f t="shared" si="10"/>
        <v>0</v>
      </c>
      <c r="AI38" s="18">
        <f t="shared" si="10"/>
        <v>0</v>
      </c>
      <c r="AJ38" s="18">
        <f t="shared" si="10"/>
        <v>370</v>
      </c>
      <c r="AK38" s="18">
        <f t="shared" si="10"/>
        <v>0</v>
      </c>
      <c r="AL38" s="18">
        <f t="shared" si="10"/>
        <v>0</v>
      </c>
      <c r="AM38" s="18">
        <f t="shared" si="10"/>
        <v>0</v>
      </c>
      <c r="AN38" s="18">
        <f t="shared" si="10"/>
        <v>0</v>
      </c>
      <c r="AO38" s="18">
        <f t="shared" si="10"/>
        <v>0</v>
      </c>
      <c r="AP38" s="18">
        <f t="shared" si="10"/>
        <v>0</v>
      </c>
      <c r="AQ38" s="18">
        <f t="shared" si="10"/>
        <v>0</v>
      </c>
      <c r="AR38" s="18">
        <f t="shared" si="10"/>
        <v>0</v>
      </c>
      <c r="AS38" s="18">
        <f t="shared" si="10"/>
        <v>365</v>
      </c>
      <c r="AT38" s="18">
        <f t="shared" si="10"/>
        <v>128</v>
      </c>
      <c r="AU38" s="18">
        <f t="shared" si="10"/>
        <v>170</v>
      </c>
      <c r="AV38" s="18">
        <f t="shared" si="10"/>
        <v>0</v>
      </c>
      <c r="AW38" s="18">
        <f t="shared" si="10"/>
        <v>0</v>
      </c>
      <c r="AX38" s="18">
        <f t="shared" si="10"/>
        <v>650</v>
      </c>
      <c r="AY38" s="18">
        <f t="shared" si="10"/>
        <v>0</v>
      </c>
      <c r="AZ38" s="18">
        <f t="shared" si="10"/>
        <v>0</v>
      </c>
      <c r="BA38" s="18">
        <f t="shared" si="10"/>
        <v>0</v>
      </c>
      <c r="BB38" s="18">
        <f t="shared" si="10"/>
        <v>0</v>
      </c>
      <c r="BC38" s="18">
        <f t="shared" si="10"/>
        <v>0</v>
      </c>
      <c r="BD38" s="18">
        <f t="shared" si="10"/>
        <v>0</v>
      </c>
      <c r="BE38" s="18">
        <f t="shared" si="10"/>
        <v>0</v>
      </c>
      <c r="BF38" s="18">
        <f t="shared" si="10"/>
        <v>0</v>
      </c>
      <c r="BG38" s="18">
        <f t="shared" si="10"/>
        <v>220</v>
      </c>
      <c r="BH38" s="18">
        <f t="shared" si="10"/>
        <v>148</v>
      </c>
      <c r="BI38" s="18">
        <f t="shared" si="10"/>
        <v>0</v>
      </c>
      <c r="BJ38" s="18">
        <f t="shared" si="10"/>
        <v>0</v>
      </c>
      <c r="BK38" s="18">
        <f t="shared" si="10"/>
        <v>0</v>
      </c>
      <c r="BL38" s="18">
        <f t="shared" si="10"/>
        <v>100</v>
      </c>
      <c r="BM38" s="18">
        <f t="shared" si="10"/>
        <v>0</v>
      </c>
      <c r="BN38" s="18">
        <f t="shared" si="10"/>
        <v>0</v>
      </c>
      <c r="BO38" s="18">
        <f t="shared" si="10"/>
        <v>0</v>
      </c>
      <c r="BP38" s="18">
        <f t="shared" ref="BP38:DX38" si="11">BP30+BP22+BP14+BP6</f>
        <v>0</v>
      </c>
      <c r="BQ38" s="18">
        <f t="shared" si="11"/>
        <v>0</v>
      </c>
      <c r="BR38" s="18">
        <f t="shared" si="11"/>
        <v>0</v>
      </c>
      <c r="BS38" s="18">
        <f t="shared" si="11"/>
        <v>0</v>
      </c>
      <c r="BT38" s="18">
        <f t="shared" si="11"/>
        <v>0</v>
      </c>
      <c r="BU38" s="18">
        <f t="shared" si="11"/>
        <v>0</v>
      </c>
      <c r="BV38" s="18">
        <f t="shared" si="11"/>
        <v>0</v>
      </c>
      <c r="BW38" s="18">
        <f t="shared" si="11"/>
        <v>0</v>
      </c>
      <c r="BX38" s="18">
        <f t="shared" si="11"/>
        <v>0</v>
      </c>
      <c r="BY38" s="18">
        <f t="shared" si="11"/>
        <v>0</v>
      </c>
      <c r="BZ38" s="18">
        <f t="shared" si="11"/>
        <v>0</v>
      </c>
      <c r="CA38" s="18">
        <f t="shared" si="11"/>
        <v>0</v>
      </c>
      <c r="CB38" s="18">
        <f t="shared" si="11"/>
        <v>225</v>
      </c>
      <c r="CC38" s="18">
        <f t="shared" si="11"/>
        <v>248</v>
      </c>
      <c r="CD38" s="18">
        <f t="shared" si="11"/>
        <v>0</v>
      </c>
      <c r="CE38" s="18">
        <f t="shared" si="11"/>
        <v>0</v>
      </c>
      <c r="CF38" s="18">
        <f t="shared" si="11"/>
        <v>0</v>
      </c>
      <c r="CG38" s="18">
        <f t="shared" si="11"/>
        <v>200</v>
      </c>
      <c r="CH38" s="18">
        <f t="shared" si="11"/>
        <v>0</v>
      </c>
      <c r="CI38" s="18">
        <f t="shared" si="11"/>
        <v>1161</v>
      </c>
      <c r="CJ38" s="18">
        <f t="shared" si="11"/>
        <v>781</v>
      </c>
      <c r="CK38" s="18">
        <f t="shared" si="11"/>
        <v>260</v>
      </c>
      <c r="CL38" s="18">
        <f t="shared" si="11"/>
        <v>0</v>
      </c>
      <c r="CM38" s="18">
        <f t="shared" si="11"/>
        <v>0</v>
      </c>
      <c r="CN38" s="18">
        <f t="shared" si="11"/>
        <v>800</v>
      </c>
      <c r="CO38" s="18">
        <f t="shared" si="11"/>
        <v>0</v>
      </c>
      <c r="CP38" s="18">
        <f t="shared" si="11"/>
        <v>740</v>
      </c>
      <c r="CQ38" s="18">
        <f t="shared" si="11"/>
        <v>576</v>
      </c>
      <c r="CR38" s="18">
        <f t="shared" si="11"/>
        <v>164</v>
      </c>
      <c r="CS38" s="18">
        <f t="shared" si="11"/>
        <v>0</v>
      </c>
      <c r="CT38" s="18">
        <f t="shared" si="11"/>
        <v>0</v>
      </c>
      <c r="CU38" s="18">
        <f t="shared" si="11"/>
        <v>1354</v>
      </c>
      <c r="CV38" s="18">
        <f t="shared" si="11"/>
        <v>1</v>
      </c>
      <c r="CW38" s="18">
        <f t="shared" si="11"/>
        <v>2</v>
      </c>
      <c r="CX38" s="18">
        <f t="shared" si="11"/>
        <v>2</v>
      </c>
      <c r="CY38" s="18">
        <f t="shared" si="11"/>
        <v>0</v>
      </c>
      <c r="CZ38" s="18">
        <f t="shared" si="11"/>
        <v>0</v>
      </c>
      <c r="DA38" s="18">
        <f t="shared" si="11"/>
        <v>0</v>
      </c>
      <c r="DB38" s="18">
        <f t="shared" si="11"/>
        <v>0</v>
      </c>
      <c r="DC38" s="18">
        <f t="shared" si="11"/>
        <v>4</v>
      </c>
      <c r="DD38" s="18">
        <f t="shared" si="11"/>
        <v>900</v>
      </c>
      <c r="DE38" s="18">
        <f t="shared" si="11"/>
        <v>700</v>
      </c>
      <c r="DF38" s="18">
        <f t="shared" si="11"/>
        <v>0</v>
      </c>
      <c r="DG38" s="18">
        <f t="shared" si="11"/>
        <v>0</v>
      </c>
      <c r="DH38" s="18">
        <f t="shared" si="11"/>
        <v>500</v>
      </c>
      <c r="DI38" s="18">
        <f t="shared" si="11"/>
        <v>0</v>
      </c>
      <c r="DJ38" s="18">
        <f t="shared" si="11"/>
        <v>0</v>
      </c>
      <c r="DK38" s="18">
        <f t="shared" si="11"/>
        <v>910</v>
      </c>
      <c r="DL38" s="18">
        <f t="shared" si="11"/>
        <v>310</v>
      </c>
      <c r="DM38" s="18">
        <f t="shared" si="11"/>
        <v>200</v>
      </c>
      <c r="DN38" s="18">
        <f t="shared" si="11"/>
        <v>0</v>
      </c>
      <c r="DO38" s="18">
        <f t="shared" si="11"/>
        <v>0</v>
      </c>
      <c r="DP38" s="18">
        <f t="shared" si="11"/>
        <v>510</v>
      </c>
      <c r="DQ38" s="18">
        <f t="shared" si="11"/>
        <v>0</v>
      </c>
      <c r="DR38" s="18">
        <f t="shared" si="11"/>
        <v>340</v>
      </c>
      <c r="DS38" s="18">
        <f t="shared" si="11"/>
        <v>0</v>
      </c>
      <c r="DT38" s="18">
        <f t="shared" si="11"/>
        <v>230</v>
      </c>
      <c r="DU38" s="18">
        <f t="shared" si="11"/>
        <v>0</v>
      </c>
      <c r="DV38" s="18">
        <f t="shared" si="11"/>
        <v>0</v>
      </c>
      <c r="DW38" s="18">
        <f t="shared" si="11"/>
        <v>0</v>
      </c>
      <c r="DX38" s="18">
        <f t="shared" si="11"/>
        <v>0</v>
      </c>
      <c r="DY38" s="97"/>
      <c r="DZ38" s="104">
        <v>1</v>
      </c>
    </row>
    <row r="39" spans="1:130">
      <c r="A39" s="57" t="s">
        <v>15</v>
      </c>
      <c r="B39" s="60">
        <v>41181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95"/>
      <c r="DZ39" s="100"/>
    </row>
    <row r="40" spans="1:130" ht="16.5" thickBot="1">
      <c r="A40" s="4" t="s">
        <v>16</v>
      </c>
      <c r="B40" s="13">
        <v>41182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95"/>
      <c r="DZ40" s="100"/>
    </row>
    <row r="41" spans="1:130" s="56" customFormat="1">
      <c r="A41" s="240" t="s">
        <v>24</v>
      </c>
      <c r="B41" s="240"/>
      <c r="C41" s="59">
        <f t="shared" ref="C41:AH41" si="12">SUM(C42:C46)</f>
        <v>0</v>
      </c>
      <c r="D41" s="59">
        <f t="shared" si="12"/>
        <v>0</v>
      </c>
      <c r="E41" s="59">
        <f t="shared" si="12"/>
        <v>0</v>
      </c>
      <c r="F41" s="59">
        <f t="shared" si="12"/>
        <v>0</v>
      </c>
      <c r="G41" s="59">
        <f t="shared" si="12"/>
        <v>0</v>
      </c>
      <c r="H41" s="59">
        <f t="shared" si="12"/>
        <v>0</v>
      </c>
      <c r="I41" s="59">
        <f t="shared" si="12"/>
        <v>0</v>
      </c>
      <c r="J41" s="59">
        <f t="shared" si="12"/>
        <v>0</v>
      </c>
      <c r="K41" s="59">
        <f t="shared" si="12"/>
        <v>0</v>
      </c>
      <c r="L41" s="59">
        <f t="shared" si="12"/>
        <v>0</v>
      </c>
      <c r="M41" s="59">
        <f t="shared" si="12"/>
        <v>0</v>
      </c>
      <c r="N41" s="59">
        <f t="shared" si="12"/>
        <v>0</v>
      </c>
      <c r="O41" s="59">
        <f t="shared" si="12"/>
        <v>0</v>
      </c>
      <c r="P41" s="59">
        <f t="shared" si="12"/>
        <v>0</v>
      </c>
      <c r="Q41" s="59">
        <f t="shared" si="12"/>
        <v>0</v>
      </c>
      <c r="R41" s="59">
        <f t="shared" si="12"/>
        <v>0</v>
      </c>
      <c r="S41" s="59">
        <f t="shared" si="12"/>
        <v>0</v>
      </c>
      <c r="T41" s="59">
        <f t="shared" si="12"/>
        <v>0</v>
      </c>
      <c r="U41" s="59">
        <f t="shared" si="12"/>
        <v>0</v>
      </c>
      <c r="V41" s="59">
        <f t="shared" si="12"/>
        <v>0</v>
      </c>
      <c r="W41" s="59">
        <f t="shared" si="12"/>
        <v>0</v>
      </c>
      <c r="X41" s="59">
        <f t="shared" si="12"/>
        <v>0</v>
      </c>
      <c r="Y41" s="59">
        <f t="shared" si="12"/>
        <v>0</v>
      </c>
      <c r="Z41" s="59">
        <f t="shared" si="12"/>
        <v>0</v>
      </c>
      <c r="AA41" s="59">
        <f t="shared" si="12"/>
        <v>0</v>
      </c>
      <c r="AB41" s="59">
        <f t="shared" si="12"/>
        <v>0</v>
      </c>
      <c r="AC41" s="59">
        <f t="shared" si="12"/>
        <v>0</v>
      </c>
      <c r="AD41" s="59">
        <f t="shared" si="12"/>
        <v>0</v>
      </c>
      <c r="AE41" s="59">
        <f t="shared" si="12"/>
        <v>0</v>
      </c>
      <c r="AF41" s="59">
        <f t="shared" si="12"/>
        <v>0</v>
      </c>
      <c r="AG41" s="59">
        <f t="shared" si="12"/>
        <v>0</v>
      </c>
      <c r="AH41" s="59">
        <f t="shared" si="12"/>
        <v>0</v>
      </c>
      <c r="AI41" s="59">
        <f t="shared" ref="AI41:BN41" si="13">SUM(AI42:AI46)</f>
        <v>0</v>
      </c>
      <c r="AJ41" s="59">
        <f t="shared" si="13"/>
        <v>0</v>
      </c>
      <c r="AK41" s="59">
        <f t="shared" si="13"/>
        <v>0</v>
      </c>
      <c r="AL41" s="59">
        <f t="shared" si="13"/>
        <v>0</v>
      </c>
      <c r="AM41" s="59">
        <f t="shared" si="13"/>
        <v>0</v>
      </c>
      <c r="AN41" s="59">
        <f t="shared" si="13"/>
        <v>0</v>
      </c>
      <c r="AO41" s="59">
        <f t="shared" si="13"/>
        <v>0</v>
      </c>
      <c r="AP41" s="59">
        <f t="shared" si="13"/>
        <v>0</v>
      </c>
      <c r="AQ41" s="59">
        <f t="shared" si="13"/>
        <v>0</v>
      </c>
      <c r="AR41" s="59">
        <f t="shared" si="13"/>
        <v>0</v>
      </c>
      <c r="AS41" s="59">
        <f t="shared" si="13"/>
        <v>0</v>
      </c>
      <c r="AT41" s="59">
        <f t="shared" si="13"/>
        <v>0</v>
      </c>
      <c r="AU41" s="59">
        <f t="shared" si="13"/>
        <v>0</v>
      </c>
      <c r="AV41" s="59">
        <f t="shared" si="13"/>
        <v>0</v>
      </c>
      <c r="AW41" s="59">
        <f t="shared" si="13"/>
        <v>0</v>
      </c>
      <c r="AX41" s="59">
        <f t="shared" si="13"/>
        <v>0</v>
      </c>
      <c r="AY41" s="59">
        <f t="shared" si="13"/>
        <v>0</v>
      </c>
      <c r="AZ41" s="59">
        <f t="shared" si="13"/>
        <v>0</v>
      </c>
      <c r="BA41" s="59">
        <f t="shared" si="13"/>
        <v>0</v>
      </c>
      <c r="BB41" s="59">
        <f t="shared" si="13"/>
        <v>0</v>
      </c>
      <c r="BC41" s="59">
        <f t="shared" si="13"/>
        <v>0</v>
      </c>
      <c r="BD41" s="59">
        <f t="shared" si="13"/>
        <v>0</v>
      </c>
      <c r="BE41" s="59">
        <f t="shared" si="13"/>
        <v>0</v>
      </c>
      <c r="BF41" s="59">
        <f t="shared" si="13"/>
        <v>0</v>
      </c>
      <c r="BG41" s="59">
        <f t="shared" si="13"/>
        <v>0</v>
      </c>
      <c r="BH41" s="59">
        <f t="shared" si="13"/>
        <v>0</v>
      </c>
      <c r="BI41" s="59">
        <f t="shared" si="13"/>
        <v>0</v>
      </c>
      <c r="BJ41" s="59">
        <f t="shared" si="13"/>
        <v>0</v>
      </c>
      <c r="BK41" s="59">
        <f t="shared" si="13"/>
        <v>0</v>
      </c>
      <c r="BL41" s="59">
        <f t="shared" si="13"/>
        <v>0</v>
      </c>
      <c r="BM41" s="59">
        <f t="shared" si="13"/>
        <v>0</v>
      </c>
      <c r="BN41" s="59">
        <f t="shared" si="13"/>
        <v>0</v>
      </c>
      <c r="BO41" s="59">
        <f t="shared" ref="BO41:CT41" si="14">SUM(BO42:BO46)</f>
        <v>0</v>
      </c>
      <c r="BP41" s="59">
        <f t="shared" si="14"/>
        <v>0</v>
      </c>
      <c r="BQ41" s="59">
        <f t="shared" si="14"/>
        <v>0</v>
      </c>
      <c r="BR41" s="59">
        <f t="shared" si="14"/>
        <v>0</v>
      </c>
      <c r="BS41" s="59">
        <f t="shared" si="14"/>
        <v>0</v>
      </c>
      <c r="BT41" s="59">
        <f t="shared" si="14"/>
        <v>0</v>
      </c>
      <c r="BU41" s="59">
        <f t="shared" si="14"/>
        <v>0</v>
      </c>
      <c r="BV41" s="59">
        <f t="shared" si="14"/>
        <v>0</v>
      </c>
      <c r="BW41" s="59">
        <f t="shared" si="14"/>
        <v>0</v>
      </c>
      <c r="BX41" s="59">
        <f t="shared" si="14"/>
        <v>0</v>
      </c>
      <c r="BY41" s="59">
        <f t="shared" si="14"/>
        <v>0</v>
      </c>
      <c r="BZ41" s="59">
        <f t="shared" si="14"/>
        <v>0</v>
      </c>
      <c r="CA41" s="59">
        <f t="shared" si="14"/>
        <v>0</v>
      </c>
      <c r="CB41" s="59">
        <f t="shared" si="14"/>
        <v>0</v>
      </c>
      <c r="CC41" s="59">
        <f t="shared" si="14"/>
        <v>0</v>
      </c>
      <c r="CD41" s="59">
        <f t="shared" si="14"/>
        <v>0</v>
      </c>
      <c r="CE41" s="59">
        <f t="shared" si="14"/>
        <v>0</v>
      </c>
      <c r="CF41" s="59">
        <f t="shared" si="14"/>
        <v>0</v>
      </c>
      <c r="CG41" s="59">
        <f t="shared" si="14"/>
        <v>0</v>
      </c>
      <c r="CH41" s="59">
        <f t="shared" si="14"/>
        <v>0</v>
      </c>
      <c r="CI41" s="59">
        <f t="shared" si="14"/>
        <v>0</v>
      </c>
      <c r="CJ41" s="59">
        <f t="shared" si="14"/>
        <v>0</v>
      </c>
      <c r="CK41" s="59">
        <f t="shared" si="14"/>
        <v>0</v>
      </c>
      <c r="CL41" s="59">
        <f t="shared" si="14"/>
        <v>0</v>
      </c>
      <c r="CM41" s="59">
        <f t="shared" si="14"/>
        <v>0</v>
      </c>
      <c r="CN41" s="59">
        <f t="shared" si="14"/>
        <v>0</v>
      </c>
      <c r="CO41" s="59">
        <f t="shared" si="14"/>
        <v>0</v>
      </c>
      <c r="CP41" s="59">
        <f t="shared" si="14"/>
        <v>0</v>
      </c>
      <c r="CQ41" s="59">
        <f t="shared" si="14"/>
        <v>0</v>
      </c>
      <c r="CR41" s="59">
        <f t="shared" si="14"/>
        <v>0</v>
      </c>
      <c r="CS41" s="59">
        <f t="shared" si="14"/>
        <v>0</v>
      </c>
      <c r="CT41" s="59">
        <f t="shared" si="14"/>
        <v>0</v>
      </c>
      <c r="CU41" s="59">
        <f t="shared" ref="CU41:DX41" si="15">SUM(CU42:CU46)</f>
        <v>0</v>
      </c>
      <c r="CV41" s="59">
        <f t="shared" si="15"/>
        <v>0</v>
      </c>
      <c r="CW41" s="59">
        <f t="shared" si="15"/>
        <v>0</v>
      </c>
      <c r="CX41" s="59">
        <f t="shared" si="15"/>
        <v>0</v>
      </c>
      <c r="CY41" s="59">
        <f t="shared" si="15"/>
        <v>0</v>
      </c>
      <c r="CZ41" s="59">
        <f t="shared" si="15"/>
        <v>0</v>
      </c>
      <c r="DA41" s="59">
        <f t="shared" si="15"/>
        <v>0</v>
      </c>
      <c r="DB41" s="59">
        <f t="shared" si="15"/>
        <v>0</v>
      </c>
      <c r="DC41" s="59">
        <f t="shared" si="15"/>
        <v>0</v>
      </c>
      <c r="DD41" s="59">
        <f t="shared" si="15"/>
        <v>0</v>
      </c>
      <c r="DE41" s="59">
        <f t="shared" si="15"/>
        <v>0</v>
      </c>
      <c r="DF41" s="59">
        <f t="shared" si="15"/>
        <v>0</v>
      </c>
      <c r="DG41" s="59">
        <f t="shared" si="15"/>
        <v>0</v>
      </c>
      <c r="DH41" s="59">
        <f t="shared" si="15"/>
        <v>0</v>
      </c>
      <c r="DI41" s="59">
        <f t="shared" si="15"/>
        <v>0</v>
      </c>
      <c r="DJ41" s="59">
        <f t="shared" si="15"/>
        <v>0</v>
      </c>
      <c r="DK41" s="59">
        <f t="shared" si="15"/>
        <v>0</v>
      </c>
      <c r="DL41" s="59">
        <f t="shared" si="15"/>
        <v>0</v>
      </c>
      <c r="DM41" s="59">
        <f t="shared" si="15"/>
        <v>0</v>
      </c>
      <c r="DN41" s="59">
        <f t="shared" si="15"/>
        <v>0</v>
      </c>
      <c r="DO41" s="59">
        <f t="shared" si="15"/>
        <v>0</v>
      </c>
      <c r="DP41" s="59">
        <f t="shared" si="15"/>
        <v>0</v>
      </c>
      <c r="DQ41" s="59">
        <f t="shared" si="15"/>
        <v>0</v>
      </c>
      <c r="DR41" s="59">
        <f t="shared" si="15"/>
        <v>0</v>
      </c>
      <c r="DS41" s="59">
        <f t="shared" si="15"/>
        <v>0</v>
      </c>
      <c r="DT41" s="59">
        <f t="shared" si="15"/>
        <v>0</v>
      </c>
      <c r="DU41" s="59">
        <f t="shared" si="15"/>
        <v>0</v>
      </c>
      <c r="DV41" s="59">
        <f t="shared" si="15"/>
        <v>0</v>
      </c>
      <c r="DW41" s="59">
        <f t="shared" si="15"/>
        <v>0</v>
      </c>
      <c r="DX41" s="59">
        <f t="shared" si="15"/>
        <v>0</v>
      </c>
      <c r="DY41" s="96">
        <v>5</v>
      </c>
      <c r="DZ41" s="102"/>
    </row>
    <row r="42" spans="1:130">
      <c r="A42" s="4" t="s">
        <v>17</v>
      </c>
      <c r="B42" s="13">
        <v>41183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95"/>
      <c r="DZ42" s="100"/>
    </row>
    <row r="43" spans="1:130">
      <c r="A43" s="4" t="s">
        <v>11</v>
      </c>
      <c r="B43" s="13">
        <v>41184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95"/>
      <c r="DZ43" s="100"/>
    </row>
    <row r="44" spans="1:130">
      <c r="A44" s="4" t="s">
        <v>12</v>
      </c>
      <c r="B44" s="13">
        <v>41185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95"/>
      <c r="DZ44" s="100"/>
    </row>
    <row r="45" spans="1:130">
      <c r="A45" s="4" t="s">
        <v>13</v>
      </c>
      <c r="B45" s="13">
        <v>41186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95"/>
      <c r="DZ45" s="100"/>
    </row>
    <row r="46" spans="1:130" s="7" customFormat="1">
      <c r="A46" s="5" t="s">
        <v>14</v>
      </c>
      <c r="B46" s="55">
        <v>41187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96"/>
      <c r="DZ46" s="101"/>
    </row>
    <row r="47" spans="1:130" s="56" customFormat="1">
      <c r="A47" s="240" t="s">
        <v>18</v>
      </c>
      <c r="B47" s="240"/>
      <c r="C47" s="59">
        <f t="shared" ref="C47:AH47" si="16">SUM(C48:C54)</f>
        <v>0</v>
      </c>
      <c r="D47" s="59">
        <f t="shared" si="16"/>
        <v>0</v>
      </c>
      <c r="E47" s="59">
        <f t="shared" si="16"/>
        <v>0</v>
      </c>
      <c r="F47" s="59">
        <f t="shared" si="16"/>
        <v>0</v>
      </c>
      <c r="G47" s="59">
        <f t="shared" si="16"/>
        <v>0</v>
      </c>
      <c r="H47" s="59">
        <f t="shared" si="16"/>
        <v>0</v>
      </c>
      <c r="I47" s="59">
        <f t="shared" si="16"/>
        <v>0</v>
      </c>
      <c r="J47" s="59">
        <f t="shared" si="16"/>
        <v>0</v>
      </c>
      <c r="K47" s="59">
        <f t="shared" si="16"/>
        <v>0</v>
      </c>
      <c r="L47" s="59">
        <f t="shared" si="16"/>
        <v>0</v>
      </c>
      <c r="M47" s="59">
        <f t="shared" si="16"/>
        <v>0</v>
      </c>
      <c r="N47" s="59">
        <f t="shared" si="16"/>
        <v>0</v>
      </c>
      <c r="O47" s="59">
        <f t="shared" si="16"/>
        <v>0</v>
      </c>
      <c r="P47" s="59">
        <f t="shared" si="16"/>
        <v>0</v>
      </c>
      <c r="Q47" s="59">
        <f t="shared" si="16"/>
        <v>0</v>
      </c>
      <c r="R47" s="59">
        <f t="shared" si="16"/>
        <v>0</v>
      </c>
      <c r="S47" s="59">
        <f t="shared" si="16"/>
        <v>0</v>
      </c>
      <c r="T47" s="59">
        <f t="shared" si="16"/>
        <v>0</v>
      </c>
      <c r="U47" s="59">
        <f t="shared" si="16"/>
        <v>0</v>
      </c>
      <c r="V47" s="59">
        <f t="shared" si="16"/>
        <v>0</v>
      </c>
      <c r="W47" s="59">
        <f t="shared" si="16"/>
        <v>0</v>
      </c>
      <c r="X47" s="59">
        <f t="shared" si="16"/>
        <v>0</v>
      </c>
      <c r="Y47" s="59">
        <f t="shared" si="16"/>
        <v>0</v>
      </c>
      <c r="Z47" s="59">
        <f t="shared" si="16"/>
        <v>0</v>
      </c>
      <c r="AA47" s="59">
        <f t="shared" si="16"/>
        <v>0</v>
      </c>
      <c r="AB47" s="59">
        <f t="shared" si="16"/>
        <v>0</v>
      </c>
      <c r="AC47" s="59">
        <f t="shared" si="16"/>
        <v>0</v>
      </c>
      <c r="AD47" s="59">
        <f t="shared" si="16"/>
        <v>0</v>
      </c>
      <c r="AE47" s="59">
        <f t="shared" si="16"/>
        <v>0</v>
      </c>
      <c r="AF47" s="59">
        <f t="shared" si="16"/>
        <v>0</v>
      </c>
      <c r="AG47" s="59">
        <f t="shared" si="16"/>
        <v>0</v>
      </c>
      <c r="AH47" s="59">
        <f t="shared" si="16"/>
        <v>0</v>
      </c>
      <c r="AI47" s="59">
        <f t="shared" ref="AI47:BN47" si="17">SUM(AI48:AI54)</f>
        <v>0</v>
      </c>
      <c r="AJ47" s="59">
        <f t="shared" si="17"/>
        <v>0</v>
      </c>
      <c r="AK47" s="59">
        <f t="shared" si="17"/>
        <v>0</v>
      </c>
      <c r="AL47" s="59">
        <f t="shared" si="17"/>
        <v>0</v>
      </c>
      <c r="AM47" s="59">
        <f t="shared" si="17"/>
        <v>0</v>
      </c>
      <c r="AN47" s="59">
        <f t="shared" si="17"/>
        <v>0</v>
      </c>
      <c r="AO47" s="59">
        <f t="shared" si="17"/>
        <v>0</v>
      </c>
      <c r="AP47" s="59">
        <f t="shared" si="17"/>
        <v>0</v>
      </c>
      <c r="AQ47" s="59">
        <f t="shared" si="17"/>
        <v>0</v>
      </c>
      <c r="AR47" s="59">
        <f t="shared" si="17"/>
        <v>0</v>
      </c>
      <c r="AS47" s="59">
        <f t="shared" si="17"/>
        <v>0</v>
      </c>
      <c r="AT47" s="59">
        <f t="shared" si="17"/>
        <v>0</v>
      </c>
      <c r="AU47" s="59">
        <f t="shared" si="17"/>
        <v>0</v>
      </c>
      <c r="AV47" s="59">
        <f t="shared" si="17"/>
        <v>0</v>
      </c>
      <c r="AW47" s="59">
        <f t="shared" si="17"/>
        <v>0</v>
      </c>
      <c r="AX47" s="59">
        <f t="shared" si="17"/>
        <v>0</v>
      </c>
      <c r="AY47" s="59">
        <f t="shared" si="17"/>
        <v>0</v>
      </c>
      <c r="AZ47" s="59">
        <f t="shared" si="17"/>
        <v>0</v>
      </c>
      <c r="BA47" s="59">
        <f t="shared" si="17"/>
        <v>0</v>
      </c>
      <c r="BB47" s="59">
        <f t="shared" si="17"/>
        <v>0</v>
      </c>
      <c r="BC47" s="59">
        <f t="shared" si="17"/>
        <v>0</v>
      </c>
      <c r="BD47" s="59">
        <f t="shared" si="17"/>
        <v>0</v>
      </c>
      <c r="BE47" s="59">
        <f t="shared" si="17"/>
        <v>0</v>
      </c>
      <c r="BF47" s="59">
        <f t="shared" si="17"/>
        <v>0</v>
      </c>
      <c r="BG47" s="59">
        <f t="shared" si="17"/>
        <v>0</v>
      </c>
      <c r="BH47" s="59">
        <f t="shared" si="17"/>
        <v>0</v>
      </c>
      <c r="BI47" s="59">
        <f t="shared" si="17"/>
        <v>0</v>
      </c>
      <c r="BJ47" s="59">
        <f t="shared" si="17"/>
        <v>0</v>
      </c>
      <c r="BK47" s="59">
        <f t="shared" si="17"/>
        <v>0</v>
      </c>
      <c r="BL47" s="59">
        <f t="shared" si="17"/>
        <v>0</v>
      </c>
      <c r="BM47" s="59">
        <f t="shared" si="17"/>
        <v>0</v>
      </c>
      <c r="BN47" s="59">
        <f t="shared" si="17"/>
        <v>0</v>
      </c>
      <c r="BO47" s="59">
        <f t="shared" ref="BO47:CT47" si="18">SUM(BO48:BO54)</f>
        <v>0</v>
      </c>
      <c r="BP47" s="59">
        <f t="shared" si="18"/>
        <v>0</v>
      </c>
      <c r="BQ47" s="59">
        <f t="shared" si="18"/>
        <v>0</v>
      </c>
      <c r="BR47" s="59">
        <f t="shared" si="18"/>
        <v>0</v>
      </c>
      <c r="BS47" s="59">
        <f t="shared" si="18"/>
        <v>0</v>
      </c>
      <c r="BT47" s="59">
        <f t="shared" si="18"/>
        <v>0</v>
      </c>
      <c r="BU47" s="59">
        <f t="shared" si="18"/>
        <v>0</v>
      </c>
      <c r="BV47" s="59">
        <f t="shared" si="18"/>
        <v>0</v>
      </c>
      <c r="BW47" s="59">
        <f t="shared" si="18"/>
        <v>0</v>
      </c>
      <c r="BX47" s="59">
        <f t="shared" si="18"/>
        <v>0</v>
      </c>
      <c r="BY47" s="59">
        <f t="shared" si="18"/>
        <v>0</v>
      </c>
      <c r="BZ47" s="59">
        <f t="shared" si="18"/>
        <v>0</v>
      </c>
      <c r="CA47" s="59">
        <f t="shared" si="18"/>
        <v>0</v>
      </c>
      <c r="CB47" s="59">
        <f t="shared" si="18"/>
        <v>0</v>
      </c>
      <c r="CC47" s="59">
        <f t="shared" si="18"/>
        <v>0</v>
      </c>
      <c r="CD47" s="59">
        <f t="shared" si="18"/>
        <v>0</v>
      </c>
      <c r="CE47" s="59">
        <f t="shared" si="18"/>
        <v>0</v>
      </c>
      <c r="CF47" s="59">
        <f t="shared" si="18"/>
        <v>0</v>
      </c>
      <c r="CG47" s="59">
        <f t="shared" si="18"/>
        <v>0</v>
      </c>
      <c r="CH47" s="59">
        <f t="shared" si="18"/>
        <v>0</v>
      </c>
      <c r="CI47" s="59">
        <f t="shared" si="18"/>
        <v>0</v>
      </c>
      <c r="CJ47" s="59">
        <f t="shared" si="18"/>
        <v>0</v>
      </c>
      <c r="CK47" s="59">
        <f t="shared" si="18"/>
        <v>0</v>
      </c>
      <c r="CL47" s="59">
        <f t="shared" si="18"/>
        <v>0</v>
      </c>
      <c r="CM47" s="59">
        <f t="shared" si="18"/>
        <v>0</v>
      </c>
      <c r="CN47" s="59">
        <f t="shared" si="18"/>
        <v>0</v>
      </c>
      <c r="CO47" s="59">
        <f t="shared" si="18"/>
        <v>0</v>
      </c>
      <c r="CP47" s="59">
        <f t="shared" si="18"/>
        <v>0</v>
      </c>
      <c r="CQ47" s="59">
        <f t="shared" si="18"/>
        <v>0</v>
      </c>
      <c r="CR47" s="59">
        <f t="shared" si="18"/>
        <v>0</v>
      </c>
      <c r="CS47" s="59">
        <f t="shared" si="18"/>
        <v>0</v>
      </c>
      <c r="CT47" s="59">
        <f t="shared" si="18"/>
        <v>0</v>
      </c>
      <c r="CU47" s="59">
        <f t="shared" ref="CU47:DX47" si="19">SUM(CU48:CU54)</f>
        <v>0</v>
      </c>
      <c r="CV47" s="59">
        <f t="shared" si="19"/>
        <v>0</v>
      </c>
      <c r="CW47" s="59">
        <f t="shared" si="19"/>
        <v>0</v>
      </c>
      <c r="CX47" s="59">
        <f t="shared" si="19"/>
        <v>0</v>
      </c>
      <c r="CY47" s="59">
        <f t="shared" si="19"/>
        <v>0</v>
      </c>
      <c r="CZ47" s="59">
        <f t="shared" si="19"/>
        <v>0</v>
      </c>
      <c r="DA47" s="59">
        <f t="shared" si="19"/>
        <v>0</v>
      </c>
      <c r="DB47" s="59">
        <f t="shared" si="19"/>
        <v>0</v>
      </c>
      <c r="DC47" s="59">
        <f t="shared" si="19"/>
        <v>0</v>
      </c>
      <c r="DD47" s="59">
        <f t="shared" si="19"/>
        <v>0</v>
      </c>
      <c r="DE47" s="59">
        <f t="shared" si="19"/>
        <v>0</v>
      </c>
      <c r="DF47" s="59">
        <f t="shared" si="19"/>
        <v>0</v>
      </c>
      <c r="DG47" s="59">
        <f t="shared" si="19"/>
        <v>0</v>
      </c>
      <c r="DH47" s="59">
        <f t="shared" si="19"/>
        <v>0</v>
      </c>
      <c r="DI47" s="59">
        <f t="shared" si="19"/>
        <v>0</v>
      </c>
      <c r="DJ47" s="59">
        <f t="shared" si="19"/>
        <v>0</v>
      </c>
      <c r="DK47" s="59">
        <f t="shared" si="19"/>
        <v>0</v>
      </c>
      <c r="DL47" s="59">
        <f t="shared" si="19"/>
        <v>0</v>
      </c>
      <c r="DM47" s="59">
        <f t="shared" si="19"/>
        <v>0</v>
      </c>
      <c r="DN47" s="59">
        <f t="shared" si="19"/>
        <v>0</v>
      </c>
      <c r="DO47" s="59">
        <f t="shared" si="19"/>
        <v>0</v>
      </c>
      <c r="DP47" s="59">
        <f t="shared" si="19"/>
        <v>0</v>
      </c>
      <c r="DQ47" s="59">
        <f t="shared" si="19"/>
        <v>0</v>
      </c>
      <c r="DR47" s="59">
        <f t="shared" si="19"/>
        <v>0</v>
      </c>
      <c r="DS47" s="59">
        <f t="shared" si="19"/>
        <v>0</v>
      </c>
      <c r="DT47" s="59">
        <f t="shared" si="19"/>
        <v>0</v>
      </c>
      <c r="DU47" s="59">
        <f t="shared" si="19"/>
        <v>0</v>
      </c>
      <c r="DV47" s="59">
        <f t="shared" si="19"/>
        <v>0</v>
      </c>
      <c r="DW47" s="59">
        <f t="shared" si="19"/>
        <v>0</v>
      </c>
      <c r="DX47" s="59">
        <f t="shared" si="19"/>
        <v>0</v>
      </c>
      <c r="DY47" s="96">
        <v>6</v>
      </c>
      <c r="DZ47" s="102"/>
    </row>
    <row r="48" spans="1:130">
      <c r="A48" s="4" t="s">
        <v>15</v>
      </c>
      <c r="B48" s="13">
        <v>41188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95"/>
      <c r="DZ48" s="100"/>
    </row>
    <row r="49" spans="1:130">
      <c r="A49" s="4" t="s">
        <v>16</v>
      </c>
      <c r="B49" s="13">
        <v>41189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95"/>
      <c r="DZ49" s="100"/>
    </row>
    <row r="50" spans="1:130">
      <c r="A50" s="4" t="s">
        <v>17</v>
      </c>
      <c r="B50" s="13">
        <v>41190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95"/>
      <c r="DZ50" s="100"/>
    </row>
    <row r="51" spans="1:130">
      <c r="A51" s="4" t="s">
        <v>11</v>
      </c>
      <c r="B51" s="13">
        <v>41191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95"/>
      <c r="DZ51" s="100"/>
    </row>
    <row r="52" spans="1:130">
      <c r="A52" s="4" t="s">
        <v>12</v>
      </c>
      <c r="B52" s="13">
        <v>41192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95"/>
      <c r="DZ52" s="100"/>
    </row>
    <row r="53" spans="1:130">
      <c r="A53" s="4" t="s">
        <v>13</v>
      </c>
      <c r="B53" s="13">
        <v>41193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95"/>
      <c r="DZ53" s="100"/>
    </row>
    <row r="54" spans="1:130" s="7" customFormat="1">
      <c r="A54" s="5" t="s">
        <v>14</v>
      </c>
      <c r="B54" s="55">
        <v>41194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96"/>
      <c r="DZ54" s="101"/>
    </row>
    <row r="55" spans="1:130" s="56" customFormat="1">
      <c r="A55" s="240" t="s">
        <v>23</v>
      </c>
      <c r="B55" s="240"/>
      <c r="C55" s="59">
        <f t="shared" ref="C55:AH55" si="20">SUM(C56:C62)</f>
        <v>0</v>
      </c>
      <c r="D55" s="59">
        <f t="shared" si="20"/>
        <v>0</v>
      </c>
      <c r="E55" s="59">
        <f t="shared" si="20"/>
        <v>0</v>
      </c>
      <c r="F55" s="59">
        <f t="shared" si="20"/>
        <v>0</v>
      </c>
      <c r="G55" s="59">
        <f t="shared" si="20"/>
        <v>0</v>
      </c>
      <c r="H55" s="59">
        <f t="shared" si="20"/>
        <v>0</v>
      </c>
      <c r="I55" s="59">
        <f t="shared" si="20"/>
        <v>0</v>
      </c>
      <c r="J55" s="59">
        <f t="shared" si="20"/>
        <v>0</v>
      </c>
      <c r="K55" s="59">
        <f t="shared" si="20"/>
        <v>0</v>
      </c>
      <c r="L55" s="59">
        <f t="shared" si="20"/>
        <v>0</v>
      </c>
      <c r="M55" s="59">
        <f t="shared" si="20"/>
        <v>0</v>
      </c>
      <c r="N55" s="59">
        <f t="shared" si="20"/>
        <v>0</v>
      </c>
      <c r="O55" s="59">
        <f t="shared" si="20"/>
        <v>0</v>
      </c>
      <c r="P55" s="59">
        <f t="shared" si="20"/>
        <v>0</v>
      </c>
      <c r="Q55" s="59">
        <f t="shared" si="20"/>
        <v>0</v>
      </c>
      <c r="R55" s="59">
        <f t="shared" si="20"/>
        <v>0</v>
      </c>
      <c r="S55" s="59">
        <f t="shared" si="20"/>
        <v>0</v>
      </c>
      <c r="T55" s="59">
        <f t="shared" si="20"/>
        <v>0</v>
      </c>
      <c r="U55" s="59">
        <f t="shared" si="20"/>
        <v>0</v>
      </c>
      <c r="V55" s="59">
        <f t="shared" si="20"/>
        <v>0</v>
      </c>
      <c r="W55" s="59">
        <f t="shared" si="20"/>
        <v>0</v>
      </c>
      <c r="X55" s="59">
        <f t="shared" si="20"/>
        <v>0</v>
      </c>
      <c r="Y55" s="59">
        <f t="shared" si="20"/>
        <v>0</v>
      </c>
      <c r="Z55" s="59">
        <f t="shared" si="20"/>
        <v>0</v>
      </c>
      <c r="AA55" s="59">
        <f t="shared" si="20"/>
        <v>0</v>
      </c>
      <c r="AB55" s="59">
        <f t="shared" si="20"/>
        <v>0</v>
      </c>
      <c r="AC55" s="59">
        <f t="shared" si="20"/>
        <v>0</v>
      </c>
      <c r="AD55" s="59">
        <f t="shared" si="20"/>
        <v>0</v>
      </c>
      <c r="AE55" s="59">
        <f t="shared" si="20"/>
        <v>0</v>
      </c>
      <c r="AF55" s="59">
        <f t="shared" si="20"/>
        <v>0</v>
      </c>
      <c r="AG55" s="59">
        <f t="shared" si="20"/>
        <v>0</v>
      </c>
      <c r="AH55" s="59">
        <f t="shared" si="20"/>
        <v>0</v>
      </c>
      <c r="AI55" s="59">
        <f t="shared" ref="AI55:BN55" si="21">SUM(AI56:AI62)</f>
        <v>0</v>
      </c>
      <c r="AJ55" s="59">
        <f t="shared" si="21"/>
        <v>0</v>
      </c>
      <c r="AK55" s="59">
        <f t="shared" si="21"/>
        <v>0</v>
      </c>
      <c r="AL55" s="59">
        <f t="shared" si="21"/>
        <v>0</v>
      </c>
      <c r="AM55" s="59">
        <f t="shared" si="21"/>
        <v>0</v>
      </c>
      <c r="AN55" s="59">
        <f t="shared" si="21"/>
        <v>0</v>
      </c>
      <c r="AO55" s="59">
        <f t="shared" si="21"/>
        <v>0</v>
      </c>
      <c r="AP55" s="59">
        <f t="shared" si="21"/>
        <v>0</v>
      </c>
      <c r="AQ55" s="59">
        <f t="shared" si="21"/>
        <v>0</v>
      </c>
      <c r="AR55" s="59">
        <f t="shared" si="21"/>
        <v>0</v>
      </c>
      <c r="AS55" s="59">
        <f t="shared" si="21"/>
        <v>0</v>
      </c>
      <c r="AT55" s="59">
        <f t="shared" si="21"/>
        <v>0</v>
      </c>
      <c r="AU55" s="59">
        <f t="shared" si="21"/>
        <v>0</v>
      </c>
      <c r="AV55" s="59">
        <f t="shared" si="21"/>
        <v>0</v>
      </c>
      <c r="AW55" s="59">
        <f t="shared" si="21"/>
        <v>0</v>
      </c>
      <c r="AX55" s="59">
        <f t="shared" si="21"/>
        <v>0</v>
      </c>
      <c r="AY55" s="59">
        <f t="shared" si="21"/>
        <v>0</v>
      </c>
      <c r="AZ55" s="59">
        <f t="shared" si="21"/>
        <v>0</v>
      </c>
      <c r="BA55" s="59">
        <f t="shared" si="21"/>
        <v>0</v>
      </c>
      <c r="BB55" s="59">
        <f t="shared" si="21"/>
        <v>0</v>
      </c>
      <c r="BC55" s="59">
        <f t="shared" si="21"/>
        <v>0</v>
      </c>
      <c r="BD55" s="59">
        <f t="shared" si="21"/>
        <v>0</v>
      </c>
      <c r="BE55" s="59">
        <f t="shared" si="21"/>
        <v>0</v>
      </c>
      <c r="BF55" s="59">
        <f t="shared" si="21"/>
        <v>0</v>
      </c>
      <c r="BG55" s="59">
        <f t="shared" si="21"/>
        <v>0</v>
      </c>
      <c r="BH55" s="59">
        <f t="shared" si="21"/>
        <v>0</v>
      </c>
      <c r="BI55" s="59">
        <f t="shared" si="21"/>
        <v>0</v>
      </c>
      <c r="BJ55" s="59">
        <f t="shared" si="21"/>
        <v>0</v>
      </c>
      <c r="BK55" s="59">
        <f t="shared" si="21"/>
        <v>0</v>
      </c>
      <c r="BL55" s="59">
        <f t="shared" si="21"/>
        <v>0</v>
      </c>
      <c r="BM55" s="59">
        <f t="shared" si="21"/>
        <v>0</v>
      </c>
      <c r="BN55" s="59">
        <f t="shared" si="21"/>
        <v>0</v>
      </c>
      <c r="BO55" s="59">
        <f t="shared" ref="BO55:CT55" si="22">SUM(BO56:BO62)</f>
        <v>0</v>
      </c>
      <c r="BP55" s="59">
        <f t="shared" si="22"/>
        <v>0</v>
      </c>
      <c r="BQ55" s="59">
        <f t="shared" si="22"/>
        <v>0</v>
      </c>
      <c r="BR55" s="59">
        <f t="shared" si="22"/>
        <v>0</v>
      </c>
      <c r="BS55" s="59">
        <f t="shared" si="22"/>
        <v>0</v>
      </c>
      <c r="BT55" s="59">
        <f t="shared" si="22"/>
        <v>0</v>
      </c>
      <c r="BU55" s="59">
        <f t="shared" si="22"/>
        <v>0</v>
      </c>
      <c r="BV55" s="59">
        <f t="shared" si="22"/>
        <v>0</v>
      </c>
      <c r="BW55" s="59">
        <f t="shared" si="22"/>
        <v>0</v>
      </c>
      <c r="BX55" s="59">
        <f t="shared" si="22"/>
        <v>0</v>
      </c>
      <c r="BY55" s="59">
        <f t="shared" si="22"/>
        <v>0</v>
      </c>
      <c r="BZ55" s="59">
        <f t="shared" si="22"/>
        <v>0</v>
      </c>
      <c r="CA55" s="59">
        <f t="shared" si="22"/>
        <v>0</v>
      </c>
      <c r="CB55" s="59">
        <f t="shared" si="22"/>
        <v>0</v>
      </c>
      <c r="CC55" s="59">
        <f t="shared" si="22"/>
        <v>0</v>
      </c>
      <c r="CD55" s="59">
        <f t="shared" si="22"/>
        <v>0</v>
      </c>
      <c r="CE55" s="59">
        <f t="shared" si="22"/>
        <v>0</v>
      </c>
      <c r="CF55" s="59">
        <f t="shared" si="22"/>
        <v>0</v>
      </c>
      <c r="CG55" s="59">
        <f t="shared" si="22"/>
        <v>0</v>
      </c>
      <c r="CH55" s="59">
        <f t="shared" si="22"/>
        <v>0</v>
      </c>
      <c r="CI55" s="59">
        <f t="shared" si="22"/>
        <v>0</v>
      </c>
      <c r="CJ55" s="59">
        <f t="shared" si="22"/>
        <v>0</v>
      </c>
      <c r="CK55" s="59">
        <f t="shared" si="22"/>
        <v>0</v>
      </c>
      <c r="CL55" s="59">
        <f t="shared" si="22"/>
        <v>0</v>
      </c>
      <c r="CM55" s="59">
        <f t="shared" si="22"/>
        <v>0</v>
      </c>
      <c r="CN55" s="59">
        <f t="shared" si="22"/>
        <v>0</v>
      </c>
      <c r="CO55" s="59">
        <f t="shared" si="22"/>
        <v>0</v>
      </c>
      <c r="CP55" s="59">
        <f t="shared" si="22"/>
        <v>0</v>
      </c>
      <c r="CQ55" s="59">
        <f t="shared" si="22"/>
        <v>0</v>
      </c>
      <c r="CR55" s="59">
        <f t="shared" si="22"/>
        <v>0</v>
      </c>
      <c r="CS55" s="59">
        <f t="shared" si="22"/>
        <v>0</v>
      </c>
      <c r="CT55" s="59">
        <f t="shared" si="22"/>
        <v>0</v>
      </c>
      <c r="CU55" s="59">
        <f t="shared" ref="CU55:DX55" si="23">SUM(CU56:CU62)</f>
        <v>0</v>
      </c>
      <c r="CV55" s="59">
        <f t="shared" si="23"/>
        <v>0</v>
      </c>
      <c r="CW55" s="59">
        <f t="shared" si="23"/>
        <v>0</v>
      </c>
      <c r="CX55" s="59">
        <f t="shared" si="23"/>
        <v>0</v>
      </c>
      <c r="CY55" s="59">
        <f t="shared" si="23"/>
        <v>0</v>
      </c>
      <c r="CZ55" s="59">
        <f t="shared" si="23"/>
        <v>0</v>
      </c>
      <c r="DA55" s="59">
        <f t="shared" si="23"/>
        <v>0</v>
      </c>
      <c r="DB55" s="59">
        <f t="shared" si="23"/>
        <v>0</v>
      </c>
      <c r="DC55" s="59">
        <f t="shared" si="23"/>
        <v>0</v>
      </c>
      <c r="DD55" s="59">
        <f t="shared" si="23"/>
        <v>0</v>
      </c>
      <c r="DE55" s="59">
        <f t="shared" si="23"/>
        <v>0</v>
      </c>
      <c r="DF55" s="59">
        <f t="shared" si="23"/>
        <v>0</v>
      </c>
      <c r="DG55" s="59">
        <f t="shared" si="23"/>
        <v>0</v>
      </c>
      <c r="DH55" s="59">
        <f t="shared" si="23"/>
        <v>0</v>
      </c>
      <c r="DI55" s="59">
        <f t="shared" si="23"/>
        <v>0</v>
      </c>
      <c r="DJ55" s="59">
        <f t="shared" si="23"/>
        <v>0</v>
      </c>
      <c r="DK55" s="59">
        <f t="shared" si="23"/>
        <v>0</v>
      </c>
      <c r="DL55" s="59">
        <f t="shared" si="23"/>
        <v>0</v>
      </c>
      <c r="DM55" s="59">
        <f t="shared" si="23"/>
        <v>0</v>
      </c>
      <c r="DN55" s="59">
        <f t="shared" si="23"/>
        <v>0</v>
      </c>
      <c r="DO55" s="59">
        <f t="shared" si="23"/>
        <v>0</v>
      </c>
      <c r="DP55" s="59">
        <f t="shared" si="23"/>
        <v>0</v>
      </c>
      <c r="DQ55" s="59">
        <f t="shared" si="23"/>
        <v>0</v>
      </c>
      <c r="DR55" s="59">
        <f t="shared" si="23"/>
        <v>0</v>
      </c>
      <c r="DS55" s="59">
        <f t="shared" si="23"/>
        <v>0</v>
      </c>
      <c r="DT55" s="59">
        <f t="shared" si="23"/>
        <v>0</v>
      </c>
      <c r="DU55" s="59">
        <f t="shared" si="23"/>
        <v>0</v>
      </c>
      <c r="DV55" s="59">
        <f t="shared" si="23"/>
        <v>0</v>
      </c>
      <c r="DW55" s="59">
        <f t="shared" si="23"/>
        <v>0</v>
      </c>
      <c r="DX55" s="59">
        <f t="shared" si="23"/>
        <v>0</v>
      </c>
      <c r="DY55" s="96">
        <v>7</v>
      </c>
      <c r="DZ55" s="102"/>
    </row>
    <row r="56" spans="1:130">
      <c r="A56" s="4" t="s">
        <v>15</v>
      </c>
      <c r="B56" s="13">
        <v>41195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95"/>
      <c r="DZ56" s="100"/>
    </row>
    <row r="57" spans="1:130">
      <c r="A57" s="4" t="s">
        <v>16</v>
      </c>
      <c r="B57" s="13">
        <v>41196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95"/>
      <c r="DZ57" s="100"/>
    </row>
    <row r="58" spans="1:130">
      <c r="A58" s="4" t="s">
        <v>17</v>
      </c>
      <c r="B58" s="13">
        <v>41197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95"/>
      <c r="DZ58" s="100"/>
    </row>
    <row r="59" spans="1:130">
      <c r="A59" s="4" t="s">
        <v>11</v>
      </c>
      <c r="B59" s="13">
        <v>41198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95"/>
      <c r="DZ59" s="100"/>
    </row>
    <row r="60" spans="1:130">
      <c r="A60" s="4" t="s">
        <v>12</v>
      </c>
      <c r="B60" s="13">
        <v>41199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95"/>
      <c r="DZ60" s="100"/>
    </row>
    <row r="61" spans="1:130">
      <c r="A61" s="4" t="s">
        <v>13</v>
      </c>
      <c r="B61" s="13">
        <v>41200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95"/>
      <c r="DZ61" s="100"/>
    </row>
    <row r="62" spans="1:130" s="7" customFormat="1">
      <c r="A62" s="5" t="s">
        <v>14</v>
      </c>
      <c r="B62" s="55">
        <v>41201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96"/>
      <c r="DZ62" s="101"/>
    </row>
    <row r="63" spans="1:130" s="56" customFormat="1">
      <c r="A63" s="240" t="s">
        <v>26</v>
      </c>
      <c r="B63" s="240"/>
      <c r="C63" s="59">
        <f t="shared" ref="C63:AH63" si="24">SUM(C64:C70)</f>
        <v>0</v>
      </c>
      <c r="D63" s="59">
        <f t="shared" si="24"/>
        <v>0</v>
      </c>
      <c r="E63" s="59">
        <f t="shared" si="24"/>
        <v>0</v>
      </c>
      <c r="F63" s="59">
        <f t="shared" si="24"/>
        <v>0</v>
      </c>
      <c r="G63" s="59">
        <f t="shared" si="24"/>
        <v>0</v>
      </c>
      <c r="H63" s="59">
        <f t="shared" si="24"/>
        <v>0</v>
      </c>
      <c r="I63" s="59">
        <f t="shared" si="24"/>
        <v>0</v>
      </c>
      <c r="J63" s="59">
        <f t="shared" si="24"/>
        <v>0</v>
      </c>
      <c r="K63" s="59">
        <f t="shared" si="24"/>
        <v>0</v>
      </c>
      <c r="L63" s="59">
        <f t="shared" si="24"/>
        <v>0</v>
      </c>
      <c r="M63" s="59">
        <f t="shared" si="24"/>
        <v>0</v>
      </c>
      <c r="N63" s="59">
        <f t="shared" si="24"/>
        <v>0</v>
      </c>
      <c r="O63" s="59">
        <f t="shared" si="24"/>
        <v>0</v>
      </c>
      <c r="P63" s="59">
        <f t="shared" si="24"/>
        <v>0</v>
      </c>
      <c r="Q63" s="59">
        <f t="shared" si="24"/>
        <v>0</v>
      </c>
      <c r="R63" s="59">
        <f t="shared" si="24"/>
        <v>0</v>
      </c>
      <c r="S63" s="59">
        <f t="shared" si="24"/>
        <v>0</v>
      </c>
      <c r="T63" s="59">
        <f t="shared" si="24"/>
        <v>0</v>
      </c>
      <c r="U63" s="59">
        <f t="shared" si="24"/>
        <v>0</v>
      </c>
      <c r="V63" s="59">
        <f t="shared" si="24"/>
        <v>0</v>
      </c>
      <c r="W63" s="59">
        <f t="shared" si="24"/>
        <v>0</v>
      </c>
      <c r="X63" s="59">
        <f t="shared" si="24"/>
        <v>0</v>
      </c>
      <c r="Y63" s="59">
        <f t="shared" si="24"/>
        <v>0</v>
      </c>
      <c r="Z63" s="59">
        <f t="shared" si="24"/>
        <v>0</v>
      </c>
      <c r="AA63" s="59">
        <f t="shared" si="24"/>
        <v>0</v>
      </c>
      <c r="AB63" s="59">
        <f t="shared" si="24"/>
        <v>0</v>
      </c>
      <c r="AC63" s="59">
        <f t="shared" si="24"/>
        <v>0</v>
      </c>
      <c r="AD63" s="59">
        <f t="shared" si="24"/>
        <v>0</v>
      </c>
      <c r="AE63" s="59">
        <f t="shared" si="24"/>
        <v>0</v>
      </c>
      <c r="AF63" s="59">
        <f t="shared" si="24"/>
        <v>0</v>
      </c>
      <c r="AG63" s="59">
        <f t="shared" si="24"/>
        <v>0</v>
      </c>
      <c r="AH63" s="59">
        <f t="shared" si="24"/>
        <v>0</v>
      </c>
      <c r="AI63" s="59">
        <f t="shared" ref="AI63:BN63" si="25">SUM(AI64:AI70)</f>
        <v>0</v>
      </c>
      <c r="AJ63" s="59">
        <f t="shared" si="25"/>
        <v>0</v>
      </c>
      <c r="AK63" s="59">
        <f t="shared" si="25"/>
        <v>0</v>
      </c>
      <c r="AL63" s="59">
        <f t="shared" si="25"/>
        <v>0</v>
      </c>
      <c r="AM63" s="59">
        <f t="shared" si="25"/>
        <v>0</v>
      </c>
      <c r="AN63" s="59">
        <f t="shared" si="25"/>
        <v>0</v>
      </c>
      <c r="AO63" s="59">
        <f t="shared" si="25"/>
        <v>0</v>
      </c>
      <c r="AP63" s="59">
        <f t="shared" si="25"/>
        <v>0</v>
      </c>
      <c r="AQ63" s="59">
        <f t="shared" si="25"/>
        <v>0</v>
      </c>
      <c r="AR63" s="59">
        <f t="shared" si="25"/>
        <v>0</v>
      </c>
      <c r="AS63" s="59">
        <f t="shared" si="25"/>
        <v>0</v>
      </c>
      <c r="AT63" s="59">
        <f t="shared" si="25"/>
        <v>0</v>
      </c>
      <c r="AU63" s="59">
        <f t="shared" si="25"/>
        <v>0</v>
      </c>
      <c r="AV63" s="59">
        <f t="shared" si="25"/>
        <v>0</v>
      </c>
      <c r="AW63" s="59">
        <f t="shared" si="25"/>
        <v>0</v>
      </c>
      <c r="AX63" s="59">
        <f t="shared" si="25"/>
        <v>0</v>
      </c>
      <c r="AY63" s="59">
        <f t="shared" si="25"/>
        <v>0</v>
      </c>
      <c r="AZ63" s="59">
        <f t="shared" si="25"/>
        <v>0</v>
      </c>
      <c r="BA63" s="59">
        <f t="shared" si="25"/>
        <v>0</v>
      </c>
      <c r="BB63" s="59">
        <f t="shared" si="25"/>
        <v>0</v>
      </c>
      <c r="BC63" s="59">
        <f t="shared" si="25"/>
        <v>0</v>
      </c>
      <c r="BD63" s="59">
        <f t="shared" si="25"/>
        <v>0</v>
      </c>
      <c r="BE63" s="59">
        <f t="shared" si="25"/>
        <v>0</v>
      </c>
      <c r="BF63" s="59">
        <f t="shared" si="25"/>
        <v>0</v>
      </c>
      <c r="BG63" s="59">
        <f t="shared" si="25"/>
        <v>0</v>
      </c>
      <c r="BH63" s="59">
        <f t="shared" si="25"/>
        <v>0</v>
      </c>
      <c r="BI63" s="59">
        <f t="shared" si="25"/>
        <v>0</v>
      </c>
      <c r="BJ63" s="59">
        <f t="shared" si="25"/>
        <v>0</v>
      </c>
      <c r="BK63" s="59">
        <f t="shared" si="25"/>
        <v>0</v>
      </c>
      <c r="BL63" s="59">
        <f t="shared" si="25"/>
        <v>0</v>
      </c>
      <c r="BM63" s="59">
        <f t="shared" si="25"/>
        <v>0</v>
      </c>
      <c r="BN63" s="59">
        <f t="shared" si="25"/>
        <v>0</v>
      </c>
      <c r="BO63" s="59">
        <f t="shared" ref="BO63:CT63" si="26">SUM(BO64:BO70)</f>
        <v>0</v>
      </c>
      <c r="BP63" s="59">
        <f t="shared" si="26"/>
        <v>0</v>
      </c>
      <c r="BQ63" s="59">
        <f t="shared" si="26"/>
        <v>0</v>
      </c>
      <c r="BR63" s="59">
        <f t="shared" si="26"/>
        <v>0</v>
      </c>
      <c r="BS63" s="59">
        <f t="shared" si="26"/>
        <v>0</v>
      </c>
      <c r="BT63" s="59">
        <f t="shared" si="26"/>
        <v>0</v>
      </c>
      <c r="BU63" s="59">
        <f t="shared" si="26"/>
        <v>0</v>
      </c>
      <c r="BV63" s="59">
        <f t="shared" si="26"/>
        <v>0</v>
      </c>
      <c r="BW63" s="59">
        <f t="shared" si="26"/>
        <v>0</v>
      </c>
      <c r="BX63" s="59">
        <f t="shared" si="26"/>
        <v>0</v>
      </c>
      <c r="BY63" s="59">
        <f t="shared" si="26"/>
        <v>0</v>
      </c>
      <c r="BZ63" s="59">
        <f t="shared" si="26"/>
        <v>0</v>
      </c>
      <c r="CA63" s="59">
        <f t="shared" si="26"/>
        <v>0</v>
      </c>
      <c r="CB63" s="59">
        <f t="shared" si="26"/>
        <v>0</v>
      </c>
      <c r="CC63" s="59">
        <f t="shared" si="26"/>
        <v>0</v>
      </c>
      <c r="CD63" s="59">
        <f t="shared" si="26"/>
        <v>0</v>
      </c>
      <c r="CE63" s="59">
        <f t="shared" si="26"/>
        <v>0</v>
      </c>
      <c r="CF63" s="59">
        <f t="shared" si="26"/>
        <v>0</v>
      </c>
      <c r="CG63" s="59">
        <f t="shared" si="26"/>
        <v>0</v>
      </c>
      <c r="CH63" s="59">
        <f t="shared" si="26"/>
        <v>0</v>
      </c>
      <c r="CI63" s="59">
        <f t="shared" si="26"/>
        <v>0</v>
      </c>
      <c r="CJ63" s="59">
        <f t="shared" si="26"/>
        <v>0</v>
      </c>
      <c r="CK63" s="59">
        <f t="shared" si="26"/>
        <v>0</v>
      </c>
      <c r="CL63" s="59">
        <f t="shared" si="26"/>
        <v>0</v>
      </c>
      <c r="CM63" s="59">
        <f t="shared" si="26"/>
        <v>0</v>
      </c>
      <c r="CN63" s="59">
        <f t="shared" si="26"/>
        <v>0</v>
      </c>
      <c r="CO63" s="59">
        <f t="shared" si="26"/>
        <v>0</v>
      </c>
      <c r="CP63" s="59">
        <f t="shared" si="26"/>
        <v>0</v>
      </c>
      <c r="CQ63" s="59">
        <f t="shared" si="26"/>
        <v>0</v>
      </c>
      <c r="CR63" s="59">
        <f t="shared" si="26"/>
        <v>0</v>
      </c>
      <c r="CS63" s="59">
        <f t="shared" si="26"/>
        <v>0</v>
      </c>
      <c r="CT63" s="59">
        <f t="shared" si="26"/>
        <v>0</v>
      </c>
      <c r="CU63" s="59">
        <f t="shared" ref="CU63:DX63" si="27">SUM(CU64:CU70)</f>
        <v>0</v>
      </c>
      <c r="CV63" s="59">
        <f t="shared" si="27"/>
        <v>0</v>
      </c>
      <c r="CW63" s="59">
        <f t="shared" si="27"/>
        <v>0</v>
      </c>
      <c r="CX63" s="59">
        <f t="shared" si="27"/>
        <v>0</v>
      </c>
      <c r="CY63" s="59">
        <f t="shared" si="27"/>
        <v>0</v>
      </c>
      <c r="CZ63" s="59">
        <f t="shared" si="27"/>
        <v>0</v>
      </c>
      <c r="DA63" s="59">
        <f t="shared" si="27"/>
        <v>0</v>
      </c>
      <c r="DB63" s="59">
        <f t="shared" si="27"/>
        <v>0</v>
      </c>
      <c r="DC63" s="59">
        <f t="shared" si="27"/>
        <v>0</v>
      </c>
      <c r="DD63" s="59">
        <f t="shared" si="27"/>
        <v>0</v>
      </c>
      <c r="DE63" s="59">
        <f t="shared" si="27"/>
        <v>0</v>
      </c>
      <c r="DF63" s="59">
        <f t="shared" si="27"/>
        <v>0</v>
      </c>
      <c r="DG63" s="59">
        <f t="shared" si="27"/>
        <v>0</v>
      </c>
      <c r="DH63" s="59">
        <f t="shared" si="27"/>
        <v>0</v>
      </c>
      <c r="DI63" s="59">
        <f t="shared" si="27"/>
        <v>0</v>
      </c>
      <c r="DJ63" s="59">
        <f t="shared" si="27"/>
        <v>0</v>
      </c>
      <c r="DK63" s="59">
        <f t="shared" si="27"/>
        <v>0</v>
      </c>
      <c r="DL63" s="59">
        <f t="shared" si="27"/>
        <v>0</v>
      </c>
      <c r="DM63" s="59">
        <f t="shared" si="27"/>
        <v>0</v>
      </c>
      <c r="DN63" s="59">
        <f t="shared" si="27"/>
        <v>0</v>
      </c>
      <c r="DO63" s="59">
        <f t="shared" si="27"/>
        <v>0</v>
      </c>
      <c r="DP63" s="59">
        <f t="shared" si="27"/>
        <v>0</v>
      </c>
      <c r="DQ63" s="59">
        <f t="shared" si="27"/>
        <v>0</v>
      </c>
      <c r="DR63" s="59">
        <f t="shared" si="27"/>
        <v>0</v>
      </c>
      <c r="DS63" s="59">
        <f t="shared" si="27"/>
        <v>0</v>
      </c>
      <c r="DT63" s="59">
        <f t="shared" si="27"/>
        <v>0</v>
      </c>
      <c r="DU63" s="59">
        <f t="shared" si="27"/>
        <v>0</v>
      </c>
      <c r="DV63" s="59">
        <f t="shared" si="27"/>
        <v>0</v>
      </c>
      <c r="DW63" s="59">
        <f t="shared" si="27"/>
        <v>0</v>
      </c>
      <c r="DX63" s="59">
        <f t="shared" si="27"/>
        <v>0</v>
      </c>
      <c r="DY63" s="96">
        <v>8</v>
      </c>
      <c r="DZ63" s="102"/>
    </row>
    <row r="64" spans="1:130">
      <c r="A64" s="4" t="s">
        <v>15</v>
      </c>
      <c r="B64" s="13">
        <v>41202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95"/>
      <c r="DZ64" s="100"/>
    </row>
    <row r="65" spans="1:130">
      <c r="A65" s="4" t="s">
        <v>16</v>
      </c>
      <c r="B65" s="13">
        <v>41203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95"/>
      <c r="DZ65" s="100"/>
    </row>
    <row r="66" spans="1:130">
      <c r="A66" s="4" t="s">
        <v>17</v>
      </c>
      <c r="B66" s="13">
        <v>41204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95"/>
      <c r="DZ66" s="100"/>
    </row>
    <row r="67" spans="1:130">
      <c r="A67" s="4" t="s">
        <v>11</v>
      </c>
      <c r="B67" s="13">
        <v>41205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95"/>
      <c r="DZ67" s="100"/>
    </row>
    <row r="68" spans="1:130">
      <c r="A68" s="4" t="s">
        <v>12</v>
      </c>
      <c r="B68" s="13">
        <v>41206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95"/>
      <c r="DZ68" s="100"/>
    </row>
    <row r="69" spans="1:130">
      <c r="A69" s="4" t="s">
        <v>13</v>
      </c>
      <c r="B69" s="13">
        <v>41207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95"/>
      <c r="DZ69" s="100"/>
    </row>
    <row r="70" spans="1:130" s="7" customFormat="1">
      <c r="A70" s="5" t="s">
        <v>14</v>
      </c>
      <c r="B70" s="55">
        <v>41208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96"/>
      <c r="DZ70" s="101"/>
    </row>
    <row r="71" spans="1:130" s="56" customFormat="1">
      <c r="A71" s="240" t="s">
        <v>21</v>
      </c>
      <c r="B71" s="240"/>
      <c r="C71" s="59">
        <f t="shared" ref="C71:AH71" si="28">C72+C73+C74+C75+C76</f>
        <v>0</v>
      </c>
      <c r="D71" s="59">
        <f t="shared" si="28"/>
        <v>0</v>
      </c>
      <c r="E71" s="59">
        <f t="shared" si="28"/>
        <v>0</v>
      </c>
      <c r="F71" s="59">
        <f t="shared" si="28"/>
        <v>0</v>
      </c>
      <c r="G71" s="59">
        <f t="shared" si="28"/>
        <v>0</v>
      </c>
      <c r="H71" s="59">
        <f t="shared" si="28"/>
        <v>0</v>
      </c>
      <c r="I71" s="59">
        <f t="shared" si="28"/>
        <v>0</v>
      </c>
      <c r="J71" s="59">
        <f t="shared" si="28"/>
        <v>0</v>
      </c>
      <c r="K71" s="59">
        <f t="shared" si="28"/>
        <v>0</v>
      </c>
      <c r="L71" s="59">
        <f t="shared" si="28"/>
        <v>0</v>
      </c>
      <c r="M71" s="59">
        <f t="shared" si="28"/>
        <v>0</v>
      </c>
      <c r="N71" s="59">
        <f t="shared" si="28"/>
        <v>0</v>
      </c>
      <c r="O71" s="59">
        <f t="shared" si="28"/>
        <v>0</v>
      </c>
      <c r="P71" s="59">
        <f t="shared" si="28"/>
        <v>0</v>
      </c>
      <c r="Q71" s="59">
        <f t="shared" si="28"/>
        <v>0</v>
      </c>
      <c r="R71" s="59">
        <f t="shared" si="28"/>
        <v>0</v>
      </c>
      <c r="S71" s="59">
        <f t="shared" si="28"/>
        <v>0</v>
      </c>
      <c r="T71" s="59">
        <f t="shared" si="28"/>
        <v>0</v>
      </c>
      <c r="U71" s="59">
        <f t="shared" si="28"/>
        <v>0</v>
      </c>
      <c r="V71" s="59">
        <f t="shared" si="28"/>
        <v>0</v>
      </c>
      <c r="W71" s="59">
        <f t="shared" si="28"/>
        <v>0</v>
      </c>
      <c r="X71" s="59">
        <f t="shared" si="28"/>
        <v>0</v>
      </c>
      <c r="Y71" s="59">
        <f t="shared" si="28"/>
        <v>0</v>
      </c>
      <c r="Z71" s="59">
        <f t="shared" si="28"/>
        <v>0</v>
      </c>
      <c r="AA71" s="59">
        <f t="shared" si="28"/>
        <v>0</v>
      </c>
      <c r="AB71" s="59">
        <f t="shared" si="28"/>
        <v>0</v>
      </c>
      <c r="AC71" s="59">
        <f t="shared" si="28"/>
        <v>0</v>
      </c>
      <c r="AD71" s="59">
        <f t="shared" si="28"/>
        <v>0</v>
      </c>
      <c r="AE71" s="59">
        <f t="shared" si="28"/>
        <v>0</v>
      </c>
      <c r="AF71" s="59">
        <f t="shared" si="28"/>
        <v>0</v>
      </c>
      <c r="AG71" s="59">
        <f t="shared" si="28"/>
        <v>0</v>
      </c>
      <c r="AH71" s="59">
        <f t="shared" si="28"/>
        <v>0</v>
      </c>
      <c r="AI71" s="59">
        <f t="shared" ref="AI71:BN71" si="29">AI72+AI73+AI74+AI75+AI76</f>
        <v>0</v>
      </c>
      <c r="AJ71" s="59">
        <f t="shared" si="29"/>
        <v>0</v>
      </c>
      <c r="AK71" s="59">
        <f t="shared" si="29"/>
        <v>0</v>
      </c>
      <c r="AL71" s="59">
        <f t="shared" si="29"/>
        <v>0</v>
      </c>
      <c r="AM71" s="59">
        <f t="shared" si="29"/>
        <v>0</v>
      </c>
      <c r="AN71" s="59">
        <f t="shared" si="29"/>
        <v>0</v>
      </c>
      <c r="AO71" s="59">
        <f t="shared" si="29"/>
        <v>0</v>
      </c>
      <c r="AP71" s="59">
        <f t="shared" si="29"/>
        <v>0</v>
      </c>
      <c r="AQ71" s="59">
        <f t="shared" si="29"/>
        <v>0</v>
      </c>
      <c r="AR71" s="59">
        <f t="shared" si="29"/>
        <v>0</v>
      </c>
      <c r="AS71" s="59">
        <f t="shared" si="29"/>
        <v>0</v>
      </c>
      <c r="AT71" s="59">
        <f t="shared" si="29"/>
        <v>0</v>
      </c>
      <c r="AU71" s="59">
        <f t="shared" si="29"/>
        <v>0</v>
      </c>
      <c r="AV71" s="59">
        <f t="shared" si="29"/>
        <v>0</v>
      </c>
      <c r="AW71" s="59">
        <f t="shared" si="29"/>
        <v>0</v>
      </c>
      <c r="AX71" s="59">
        <f t="shared" si="29"/>
        <v>0</v>
      </c>
      <c r="AY71" s="59">
        <f t="shared" si="29"/>
        <v>0</v>
      </c>
      <c r="AZ71" s="59">
        <f t="shared" si="29"/>
        <v>0</v>
      </c>
      <c r="BA71" s="59">
        <f t="shared" si="29"/>
        <v>0</v>
      </c>
      <c r="BB71" s="59">
        <f t="shared" si="29"/>
        <v>0</v>
      </c>
      <c r="BC71" s="59">
        <f t="shared" si="29"/>
        <v>0</v>
      </c>
      <c r="BD71" s="59">
        <f t="shared" si="29"/>
        <v>0</v>
      </c>
      <c r="BE71" s="59">
        <f t="shared" si="29"/>
        <v>0</v>
      </c>
      <c r="BF71" s="59">
        <f t="shared" si="29"/>
        <v>0</v>
      </c>
      <c r="BG71" s="59">
        <f t="shared" si="29"/>
        <v>0</v>
      </c>
      <c r="BH71" s="59">
        <f t="shared" si="29"/>
        <v>0</v>
      </c>
      <c r="BI71" s="59">
        <f t="shared" si="29"/>
        <v>0</v>
      </c>
      <c r="BJ71" s="59">
        <f t="shared" si="29"/>
        <v>0</v>
      </c>
      <c r="BK71" s="59">
        <f t="shared" si="29"/>
        <v>0</v>
      </c>
      <c r="BL71" s="59">
        <f t="shared" si="29"/>
        <v>0</v>
      </c>
      <c r="BM71" s="59">
        <f t="shared" si="29"/>
        <v>0</v>
      </c>
      <c r="BN71" s="59">
        <f t="shared" si="29"/>
        <v>0</v>
      </c>
      <c r="BO71" s="59">
        <f t="shared" ref="BO71:CT71" si="30">BO72+BO73+BO74+BO75+BO76</f>
        <v>0</v>
      </c>
      <c r="BP71" s="59">
        <f t="shared" si="30"/>
        <v>0</v>
      </c>
      <c r="BQ71" s="59">
        <f t="shared" si="30"/>
        <v>0</v>
      </c>
      <c r="BR71" s="59">
        <f t="shared" si="30"/>
        <v>0</v>
      </c>
      <c r="BS71" s="59">
        <f t="shared" si="30"/>
        <v>0</v>
      </c>
      <c r="BT71" s="59">
        <f t="shared" si="30"/>
        <v>0</v>
      </c>
      <c r="BU71" s="59">
        <f t="shared" si="30"/>
        <v>0</v>
      </c>
      <c r="BV71" s="59">
        <f t="shared" si="30"/>
        <v>0</v>
      </c>
      <c r="BW71" s="59">
        <f t="shared" si="30"/>
        <v>0</v>
      </c>
      <c r="BX71" s="59">
        <f t="shared" si="30"/>
        <v>0</v>
      </c>
      <c r="BY71" s="59">
        <f t="shared" si="30"/>
        <v>0</v>
      </c>
      <c r="BZ71" s="59">
        <f t="shared" si="30"/>
        <v>0</v>
      </c>
      <c r="CA71" s="59">
        <f t="shared" si="30"/>
        <v>0</v>
      </c>
      <c r="CB71" s="59">
        <f t="shared" si="30"/>
        <v>0</v>
      </c>
      <c r="CC71" s="59">
        <f t="shared" si="30"/>
        <v>0</v>
      </c>
      <c r="CD71" s="59">
        <f t="shared" si="30"/>
        <v>0</v>
      </c>
      <c r="CE71" s="59">
        <f t="shared" si="30"/>
        <v>0</v>
      </c>
      <c r="CF71" s="59">
        <f t="shared" si="30"/>
        <v>0</v>
      </c>
      <c r="CG71" s="59">
        <f t="shared" si="30"/>
        <v>0</v>
      </c>
      <c r="CH71" s="59">
        <f t="shared" si="30"/>
        <v>0</v>
      </c>
      <c r="CI71" s="59">
        <f t="shared" si="30"/>
        <v>0</v>
      </c>
      <c r="CJ71" s="59">
        <f t="shared" si="30"/>
        <v>0</v>
      </c>
      <c r="CK71" s="59">
        <f t="shared" si="30"/>
        <v>0</v>
      </c>
      <c r="CL71" s="59">
        <f t="shared" si="30"/>
        <v>0</v>
      </c>
      <c r="CM71" s="59">
        <f t="shared" si="30"/>
        <v>0</v>
      </c>
      <c r="CN71" s="59">
        <f t="shared" si="30"/>
        <v>0</v>
      </c>
      <c r="CO71" s="59">
        <f t="shared" si="30"/>
        <v>0</v>
      </c>
      <c r="CP71" s="59">
        <f t="shared" si="30"/>
        <v>0</v>
      </c>
      <c r="CQ71" s="59">
        <f t="shared" si="30"/>
        <v>0</v>
      </c>
      <c r="CR71" s="59">
        <f t="shared" si="30"/>
        <v>0</v>
      </c>
      <c r="CS71" s="59">
        <f t="shared" si="30"/>
        <v>0</v>
      </c>
      <c r="CT71" s="59">
        <f t="shared" si="30"/>
        <v>0</v>
      </c>
      <c r="CU71" s="59">
        <f t="shared" ref="CU71:DX71" si="31">CU72+CU73+CU74+CU75+CU76</f>
        <v>0</v>
      </c>
      <c r="CV71" s="59">
        <f t="shared" si="31"/>
        <v>0</v>
      </c>
      <c r="CW71" s="59">
        <f t="shared" si="31"/>
        <v>0</v>
      </c>
      <c r="CX71" s="59">
        <f t="shared" si="31"/>
        <v>0</v>
      </c>
      <c r="CY71" s="59">
        <f t="shared" si="31"/>
        <v>0</v>
      </c>
      <c r="CZ71" s="59">
        <f t="shared" si="31"/>
        <v>0</v>
      </c>
      <c r="DA71" s="59">
        <f t="shared" si="31"/>
        <v>0</v>
      </c>
      <c r="DB71" s="59">
        <f t="shared" si="31"/>
        <v>0</v>
      </c>
      <c r="DC71" s="59">
        <f t="shared" si="31"/>
        <v>0</v>
      </c>
      <c r="DD71" s="59">
        <f t="shared" si="31"/>
        <v>0</v>
      </c>
      <c r="DE71" s="59">
        <f t="shared" si="31"/>
        <v>0</v>
      </c>
      <c r="DF71" s="59">
        <f t="shared" si="31"/>
        <v>0</v>
      </c>
      <c r="DG71" s="59">
        <f t="shared" si="31"/>
        <v>0</v>
      </c>
      <c r="DH71" s="59">
        <f t="shared" si="31"/>
        <v>0</v>
      </c>
      <c r="DI71" s="59">
        <f t="shared" si="31"/>
        <v>0</v>
      </c>
      <c r="DJ71" s="59">
        <f t="shared" si="31"/>
        <v>0</v>
      </c>
      <c r="DK71" s="59">
        <f t="shared" si="31"/>
        <v>0</v>
      </c>
      <c r="DL71" s="59">
        <f t="shared" si="31"/>
        <v>0</v>
      </c>
      <c r="DM71" s="59">
        <f t="shared" si="31"/>
        <v>0</v>
      </c>
      <c r="DN71" s="59">
        <f t="shared" si="31"/>
        <v>0</v>
      </c>
      <c r="DO71" s="59">
        <f t="shared" si="31"/>
        <v>0</v>
      </c>
      <c r="DP71" s="59">
        <f t="shared" si="31"/>
        <v>0</v>
      </c>
      <c r="DQ71" s="59">
        <f t="shared" si="31"/>
        <v>0</v>
      </c>
      <c r="DR71" s="59">
        <f t="shared" si="31"/>
        <v>0</v>
      </c>
      <c r="DS71" s="59">
        <f t="shared" si="31"/>
        <v>0</v>
      </c>
      <c r="DT71" s="59">
        <f t="shared" si="31"/>
        <v>0</v>
      </c>
      <c r="DU71" s="59">
        <f t="shared" si="31"/>
        <v>0</v>
      </c>
      <c r="DV71" s="59">
        <f t="shared" si="31"/>
        <v>0</v>
      </c>
      <c r="DW71" s="59">
        <f t="shared" si="31"/>
        <v>0</v>
      </c>
      <c r="DX71" s="59">
        <f t="shared" si="31"/>
        <v>0</v>
      </c>
      <c r="DY71" s="96">
        <v>9</v>
      </c>
      <c r="DZ71" s="102"/>
    </row>
    <row r="72" spans="1:130">
      <c r="A72" s="4" t="s">
        <v>15</v>
      </c>
      <c r="B72" s="13">
        <v>41209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95"/>
      <c r="DZ72" s="100"/>
    </row>
    <row r="73" spans="1:130">
      <c r="A73" s="4" t="s">
        <v>16</v>
      </c>
      <c r="B73" s="13">
        <v>41210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95"/>
      <c r="DZ73" s="100"/>
    </row>
    <row r="74" spans="1:130">
      <c r="A74" s="4" t="s">
        <v>17</v>
      </c>
      <c r="B74" s="13">
        <v>41211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95"/>
      <c r="DZ74" s="100"/>
    </row>
    <row r="75" spans="1:130">
      <c r="A75" s="4" t="s">
        <v>11</v>
      </c>
      <c r="B75" s="13">
        <v>41212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95"/>
      <c r="DZ75" s="100"/>
    </row>
    <row r="76" spans="1:130">
      <c r="A76" s="4" t="s">
        <v>12</v>
      </c>
      <c r="B76" s="13">
        <v>41213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95"/>
      <c r="DZ76" s="100"/>
    </row>
    <row r="77" spans="1:130">
      <c r="A77" s="4" t="s">
        <v>13</v>
      </c>
      <c r="B77" s="13">
        <v>41214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95"/>
      <c r="DZ77" s="100"/>
    </row>
    <row r="78" spans="1:130" s="7" customFormat="1">
      <c r="A78" s="5" t="s">
        <v>14</v>
      </c>
      <c r="B78" s="55">
        <v>41215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96"/>
      <c r="DZ78" s="101"/>
    </row>
    <row r="79" spans="1:130" s="20" customFormat="1" ht="24.95" customHeight="1">
      <c r="A79" s="238" t="s">
        <v>27</v>
      </c>
      <c r="B79" s="239"/>
      <c r="C79" s="18">
        <f t="shared" ref="C79:AH79" si="32">C71+C63+C55+C47+C41</f>
        <v>0</v>
      </c>
      <c r="D79" s="18">
        <f t="shared" si="32"/>
        <v>0</v>
      </c>
      <c r="E79" s="18">
        <f t="shared" si="32"/>
        <v>0</v>
      </c>
      <c r="F79" s="18">
        <f t="shared" si="32"/>
        <v>0</v>
      </c>
      <c r="G79" s="18">
        <f t="shared" si="32"/>
        <v>0</v>
      </c>
      <c r="H79" s="18">
        <f t="shared" si="32"/>
        <v>0</v>
      </c>
      <c r="I79" s="18">
        <f t="shared" si="32"/>
        <v>0</v>
      </c>
      <c r="J79" s="18">
        <f t="shared" si="32"/>
        <v>0</v>
      </c>
      <c r="K79" s="18">
        <f t="shared" si="32"/>
        <v>0</v>
      </c>
      <c r="L79" s="18">
        <f t="shared" si="32"/>
        <v>0</v>
      </c>
      <c r="M79" s="18">
        <f t="shared" si="32"/>
        <v>0</v>
      </c>
      <c r="N79" s="18">
        <f t="shared" si="32"/>
        <v>0</v>
      </c>
      <c r="O79" s="18">
        <f t="shared" si="32"/>
        <v>0</v>
      </c>
      <c r="P79" s="18">
        <f t="shared" si="32"/>
        <v>0</v>
      </c>
      <c r="Q79" s="18">
        <f t="shared" si="32"/>
        <v>0</v>
      </c>
      <c r="R79" s="18">
        <f t="shared" si="32"/>
        <v>0</v>
      </c>
      <c r="S79" s="18">
        <f t="shared" si="32"/>
        <v>0</v>
      </c>
      <c r="T79" s="18">
        <f t="shared" si="32"/>
        <v>0</v>
      </c>
      <c r="U79" s="18">
        <f t="shared" si="32"/>
        <v>0</v>
      </c>
      <c r="V79" s="18">
        <f t="shared" si="32"/>
        <v>0</v>
      </c>
      <c r="W79" s="18">
        <f t="shared" si="32"/>
        <v>0</v>
      </c>
      <c r="X79" s="18">
        <f t="shared" si="32"/>
        <v>0</v>
      </c>
      <c r="Y79" s="18">
        <f t="shared" si="32"/>
        <v>0</v>
      </c>
      <c r="Z79" s="18">
        <f t="shared" si="32"/>
        <v>0</v>
      </c>
      <c r="AA79" s="18">
        <f t="shared" si="32"/>
        <v>0</v>
      </c>
      <c r="AB79" s="18">
        <f t="shared" si="32"/>
        <v>0</v>
      </c>
      <c r="AC79" s="18">
        <f t="shared" si="32"/>
        <v>0</v>
      </c>
      <c r="AD79" s="18">
        <f t="shared" si="32"/>
        <v>0</v>
      </c>
      <c r="AE79" s="18">
        <f t="shared" si="32"/>
        <v>0</v>
      </c>
      <c r="AF79" s="18">
        <f t="shared" si="32"/>
        <v>0</v>
      </c>
      <c r="AG79" s="18">
        <f t="shared" si="32"/>
        <v>0</v>
      </c>
      <c r="AH79" s="18">
        <f t="shared" si="32"/>
        <v>0</v>
      </c>
      <c r="AI79" s="18">
        <f t="shared" ref="AI79:BN79" si="33">AI71+AI63+AI55+AI47+AI41</f>
        <v>0</v>
      </c>
      <c r="AJ79" s="18">
        <f t="shared" si="33"/>
        <v>0</v>
      </c>
      <c r="AK79" s="18">
        <f t="shared" si="33"/>
        <v>0</v>
      </c>
      <c r="AL79" s="18">
        <f t="shared" si="33"/>
        <v>0</v>
      </c>
      <c r="AM79" s="18">
        <f t="shared" si="33"/>
        <v>0</v>
      </c>
      <c r="AN79" s="18">
        <f t="shared" si="33"/>
        <v>0</v>
      </c>
      <c r="AO79" s="18">
        <f t="shared" si="33"/>
        <v>0</v>
      </c>
      <c r="AP79" s="18">
        <f t="shared" si="33"/>
        <v>0</v>
      </c>
      <c r="AQ79" s="18">
        <f t="shared" si="33"/>
        <v>0</v>
      </c>
      <c r="AR79" s="18">
        <f t="shared" si="33"/>
        <v>0</v>
      </c>
      <c r="AS79" s="18">
        <f t="shared" si="33"/>
        <v>0</v>
      </c>
      <c r="AT79" s="18">
        <f t="shared" si="33"/>
        <v>0</v>
      </c>
      <c r="AU79" s="18">
        <f t="shared" si="33"/>
        <v>0</v>
      </c>
      <c r="AV79" s="18">
        <f t="shared" si="33"/>
        <v>0</v>
      </c>
      <c r="AW79" s="18">
        <f t="shared" si="33"/>
        <v>0</v>
      </c>
      <c r="AX79" s="18">
        <f t="shared" si="33"/>
        <v>0</v>
      </c>
      <c r="AY79" s="18">
        <f t="shared" si="33"/>
        <v>0</v>
      </c>
      <c r="AZ79" s="18">
        <f t="shared" si="33"/>
        <v>0</v>
      </c>
      <c r="BA79" s="18">
        <f t="shared" si="33"/>
        <v>0</v>
      </c>
      <c r="BB79" s="18">
        <f t="shared" si="33"/>
        <v>0</v>
      </c>
      <c r="BC79" s="18">
        <f t="shared" si="33"/>
        <v>0</v>
      </c>
      <c r="BD79" s="18">
        <f t="shared" si="33"/>
        <v>0</v>
      </c>
      <c r="BE79" s="18">
        <f t="shared" si="33"/>
        <v>0</v>
      </c>
      <c r="BF79" s="18">
        <f t="shared" si="33"/>
        <v>0</v>
      </c>
      <c r="BG79" s="18">
        <f t="shared" si="33"/>
        <v>0</v>
      </c>
      <c r="BH79" s="18">
        <f t="shared" si="33"/>
        <v>0</v>
      </c>
      <c r="BI79" s="18">
        <f t="shared" si="33"/>
        <v>0</v>
      </c>
      <c r="BJ79" s="18">
        <f t="shared" si="33"/>
        <v>0</v>
      </c>
      <c r="BK79" s="18">
        <f t="shared" si="33"/>
        <v>0</v>
      </c>
      <c r="BL79" s="18">
        <f t="shared" si="33"/>
        <v>0</v>
      </c>
      <c r="BM79" s="18">
        <f t="shared" si="33"/>
        <v>0</v>
      </c>
      <c r="BN79" s="18">
        <f t="shared" si="33"/>
        <v>0</v>
      </c>
      <c r="BO79" s="18">
        <f t="shared" ref="BO79:CT79" si="34">BO71+BO63+BO55+BO47+BO41</f>
        <v>0</v>
      </c>
      <c r="BP79" s="18">
        <f t="shared" si="34"/>
        <v>0</v>
      </c>
      <c r="BQ79" s="18">
        <f t="shared" si="34"/>
        <v>0</v>
      </c>
      <c r="BR79" s="18">
        <f t="shared" si="34"/>
        <v>0</v>
      </c>
      <c r="BS79" s="18">
        <f t="shared" si="34"/>
        <v>0</v>
      </c>
      <c r="BT79" s="18">
        <f t="shared" si="34"/>
        <v>0</v>
      </c>
      <c r="BU79" s="18">
        <f t="shared" si="34"/>
        <v>0</v>
      </c>
      <c r="BV79" s="18">
        <f t="shared" si="34"/>
        <v>0</v>
      </c>
      <c r="BW79" s="18">
        <f t="shared" si="34"/>
        <v>0</v>
      </c>
      <c r="BX79" s="18">
        <f t="shared" si="34"/>
        <v>0</v>
      </c>
      <c r="BY79" s="18">
        <f t="shared" si="34"/>
        <v>0</v>
      </c>
      <c r="BZ79" s="18">
        <f t="shared" si="34"/>
        <v>0</v>
      </c>
      <c r="CA79" s="18">
        <f t="shared" si="34"/>
        <v>0</v>
      </c>
      <c r="CB79" s="18">
        <f t="shared" si="34"/>
        <v>0</v>
      </c>
      <c r="CC79" s="18">
        <f t="shared" si="34"/>
        <v>0</v>
      </c>
      <c r="CD79" s="18">
        <f t="shared" si="34"/>
        <v>0</v>
      </c>
      <c r="CE79" s="18">
        <f t="shared" si="34"/>
        <v>0</v>
      </c>
      <c r="CF79" s="18">
        <f t="shared" si="34"/>
        <v>0</v>
      </c>
      <c r="CG79" s="18">
        <f t="shared" si="34"/>
        <v>0</v>
      </c>
      <c r="CH79" s="18">
        <f t="shared" si="34"/>
        <v>0</v>
      </c>
      <c r="CI79" s="18">
        <f t="shared" si="34"/>
        <v>0</v>
      </c>
      <c r="CJ79" s="18">
        <f t="shared" si="34"/>
        <v>0</v>
      </c>
      <c r="CK79" s="18">
        <f t="shared" si="34"/>
        <v>0</v>
      </c>
      <c r="CL79" s="18">
        <f t="shared" si="34"/>
        <v>0</v>
      </c>
      <c r="CM79" s="18">
        <f t="shared" si="34"/>
        <v>0</v>
      </c>
      <c r="CN79" s="18">
        <f t="shared" si="34"/>
        <v>0</v>
      </c>
      <c r="CO79" s="18">
        <f t="shared" si="34"/>
        <v>0</v>
      </c>
      <c r="CP79" s="18">
        <f t="shared" si="34"/>
        <v>0</v>
      </c>
      <c r="CQ79" s="18">
        <f t="shared" si="34"/>
        <v>0</v>
      </c>
      <c r="CR79" s="18">
        <f t="shared" si="34"/>
        <v>0</v>
      </c>
      <c r="CS79" s="18">
        <f t="shared" si="34"/>
        <v>0</v>
      </c>
      <c r="CT79" s="18">
        <f t="shared" si="34"/>
        <v>0</v>
      </c>
      <c r="CU79" s="18">
        <f t="shared" ref="CU79:DX79" si="35">CU71+CU63+CU55+CU47+CU41</f>
        <v>0</v>
      </c>
      <c r="CV79" s="18">
        <f t="shared" si="35"/>
        <v>0</v>
      </c>
      <c r="CW79" s="18">
        <f t="shared" si="35"/>
        <v>0</v>
      </c>
      <c r="CX79" s="18">
        <f t="shared" si="35"/>
        <v>0</v>
      </c>
      <c r="CY79" s="18">
        <f t="shared" si="35"/>
        <v>0</v>
      </c>
      <c r="CZ79" s="18">
        <f t="shared" si="35"/>
        <v>0</v>
      </c>
      <c r="DA79" s="18">
        <f t="shared" si="35"/>
        <v>0</v>
      </c>
      <c r="DB79" s="18">
        <f t="shared" si="35"/>
        <v>0</v>
      </c>
      <c r="DC79" s="18">
        <f t="shared" si="35"/>
        <v>0</v>
      </c>
      <c r="DD79" s="18">
        <f t="shared" si="35"/>
        <v>0</v>
      </c>
      <c r="DE79" s="18">
        <f t="shared" si="35"/>
        <v>0</v>
      </c>
      <c r="DF79" s="18">
        <f t="shared" si="35"/>
        <v>0</v>
      </c>
      <c r="DG79" s="18">
        <f t="shared" si="35"/>
        <v>0</v>
      </c>
      <c r="DH79" s="18">
        <f t="shared" si="35"/>
        <v>0</v>
      </c>
      <c r="DI79" s="18">
        <f t="shared" si="35"/>
        <v>0</v>
      </c>
      <c r="DJ79" s="18">
        <f t="shared" si="35"/>
        <v>0</v>
      </c>
      <c r="DK79" s="18">
        <f t="shared" si="35"/>
        <v>0</v>
      </c>
      <c r="DL79" s="18">
        <f t="shared" si="35"/>
        <v>0</v>
      </c>
      <c r="DM79" s="18">
        <f t="shared" si="35"/>
        <v>0</v>
      </c>
      <c r="DN79" s="18">
        <f t="shared" si="35"/>
        <v>0</v>
      </c>
      <c r="DO79" s="18">
        <f t="shared" si="35"/>
        <v>0</v>
      </c>
      <c r="DP79" s="18">
        <f t="shared" si="35"/>
        <v>0</v>
      </c>
      <c r="DQ79" s="18">
        <f t="shared" si="35"/>
        <v>0</v>
      </c>
      <c r="DR79" s="18">
        <f t="shared" si="35"/>
        <v>0</v>
      </c>
      <c r="DS79" s="18">
        <f t="shared" si="35"/>
        <v>0</v>
      </c>
      <c r="DT79" s="18">
        <f t="shared" si="35"/>
        <v>0</v>
      </c>
      <c r="DU79" s="18">
        <f t="shared" si="35"/>
        <v>0</v>
      </c>
      <c r="DV79" s="18">
        <f t="shared" si="35"/>
        <v>0</v>
      </c>
      <c r="DW79" s="18">
        <f t="shared" si="35"/>
        <v>0</v>
      </c>
      <c r="DX79" s="18">
        <f t="shared" si="35"/>
        <v>0</v>
      </c>
      <c r="DY79" s="98"/>
      <c r="DZ79" s="105">
        <v>2</v>
      </c>
    </row>
    <row r="80" spans="1:130" s="56" customFormat="1">
      <c r="A80" s="240" t="s">
        <v>24</v>
      </c>
      <c r="B80" s="240"/>
      <c r="C80" s="59">
        <f t="shared" ref="C80:AH80" si="36">C87+C86+C85+C84+C83+C82+C81+C77</f>
        <v>0</v>
      </c>
      <c r="D80" s="59">
        <f t="shared" si="36"/>
        <v>0</v>
      </c>
      <c r="E80" s="59">
        <f t="shared" si="36"/>
        <v>0</v>
      </c>
      <c r="F80" s="59">
        <f t="shared" si="36"/>
        <v>0</v>
      </c>
      <c r="G80" s="59">
        <f t="shared" si="36"/>
        <v>0</v>
      </c>
      <c r="H80" s="59">
        <f t="shared" si="36"/>
        <v>0</v>
      </c>
      <c r="I80" s="59">
        <f t="shared" si="36"/>
        <v>0</v>
      </c>
      <c r="J80" s="59">
        <f t="shared" si="36"/>
        <v>0</v>
      </c>
      <c r="K80" s="59">
        <f t="shared" si="36"/>
        <v>0</v>
      </c>
      <c r="L80" s="59">
        <f t="shared" si="36"/>
        <v>0</v>
      </c>
      <c r="M80" s="59">
        <f t="shared" si="36"/>
        <v>0</v>
      </c>
      <c r="N80" s="59">
        <f t="shared" si="36"/>
        <v>0</v>
      </c>
      <c r="O80" s="59">
        <f t="shared" si="36"/>
        <v>0</v>
      </c>
      <c r="P80" s="59">
        <f t="shared" si="36"/>
        <v>0</v>
      </c>
      <c r="Q80" s="59">
        <f t="shared" si="36"/>
        <v>0</v>
      </c>
      <c r="R80" s="59">
        <f t="shared" si="36"/>
        <v>0</v>
      </c>
      <c r="S80" s="59">
        <f t="shared" si="36"/>
        <v>0</v>
      </c>
      <c r="T80" s="59">
        <f t="shared" si="36"/>
        <v>0</v>
      </c>
      <c r="U80" s="59">
        <f t="shared" si="36"/>
        <v>0</v>
      </c>
      <c r="V80" s="59">
        <f t="shared" si="36"/>
        <v>0</v>
      </c>
      <c r="W80" s="59">
        <f t="shared" si="36"/>
        <v>0</v>
      </c>
      <c r="X80" s="59">
        <f t="shared" si="36"/>
        <v>0</v>
      </c>
      <c r="Y80" s="59">
        <f t="shared" si="36"/>
        <v>0</v>
      </c>
      <c r="Z80" s="59">
        <f t="shared" si="36"/>
        <v>0</v>
      </c>
      <c r="AA80" s="59">
        <f t="shared" si="36"/>
        <v>0</v>
      </c>
      <c r="AB80" s="59">
        <f t="shared" si="36"/>
        <v>0</v>
      </c>
      <c r="AC80" s="59">
        <f t="shared" si="36"/>
        <v>0</v>
      </c>
      <c r="AD80" s="59">
        <f t="shared" si="36"/>
        <v>0</v>
      </c>
      <c r="AE80" s="59">
        <f t="shared" si="36"/>
        <v>0</v>
      </c>
      <c r="AF80" s="59">
        <f t="shared" si="36"/>
        <v>0</v>
      </c>
      <c r="AG80" s="59">
        <f t="shared" si="36"/>
        <v>0</v>
      </c>
      <c r="AH80" s="59">
        <f t="shared" si="36"/>
        <v>0</v>
      </c>
      <c r="AI80" s="59">
        <f t="shared" ref="AI80:BN80" si="37">AI87+AI86+AI85+AI84+AI83+AI82+AI81+AI77</f>
        <v>0</v>
      </c>
      <c r="AJ80" s="59">
        <f t="shared" si="37"/>
        <v>0</v>
      </c>
      <c r="AK80" s="59">
        <f t="shared" si="37"/>
        <v>0</v>
      </c>
      <c r="AL80" s="59">
        <f t="shared" si="37"/>
        <v>0</v>
      </c>
      <c r="AM80" s="59">
        <f t="shared" si="37"/>
        <v>0</v>
      </c>
      <c r="AN80" s="59">
        <f t="shared" si="37"/>
        <v>0</v>
      </c>
      <c r="AO80" s="59">
        <f t="shared" si="37"/>
        <v>0</v>
      </c>
      <c r="AP80" s="59">
        <f t="shared" si="37"/>
        <v>0</v>
      </c>
      <c r="AQ80" s="59">
        <f t="shared" si="37"/>
        <v>0</v>
      </c>
      <c r="AR80" s="59">
        <f t="shared" si="37"/>
        <v>0</v>
      </c>
      <c r="AS80" s="59">
        <f t="shared" si="37"/>
        <v>0</v>
      </c>
      <c r="AT80" s="59">
        <f t="shared" si="37"/>
        <v>0</v>
      </c>
      <c r="AU80" s="59">
        <f t="shared" si="37"/>
        <v>0</v>
      </c>
      <c r="AV80" s="59">
        <f t="shared" si="37"/>
        <v>0</v>
      </c>
      <c r="AW80" s="59">
        <f t="shared" si="37"/>
        <v>0</v>
      </c>
      <c r="AX80" s="59">
        <f t="shared" si="37"/>
        <v>0</v>
      </c>
      <c r="AY80" s="59">
        <f t="shared" si="37"/>
        <v>0</v>
      </c>
      <c r="AZ80" s="59">
        <f t="shared" si="37"/>
        <v>0</v>
      </c>
      <c r="BA80" s="59">
        <f t="shared" si="37"/>
        <v>0</v>
      </c>
      <c r="BB80" s="59">
        <f t="shared" si="37"/>
        <v>0</v>
      </c>
      <c r="BC80" s="59">
        <f t="shared" si="37"/>
        <v>0</v>
      </c>
      <c r="BD80" s="59">
        <f t="shared" si="37"/>
        <v>0</v>
      </c>
      <c r="BE80" s="59">
        <f t="shared" si="37"/>
        <v>0</v>
      </c>
      <c r="BF80" s="59">
        <f t="shared" si="37"/>
        <v>0</v>
      </c>
      <c r="BG80" s="59">
        <f t="shared" si="37"/>
        <v>0</v>
      </c>
      <c r="BH80" s="59">
        <f t="shared" si="37"/>
        <v>0</v>
      </c>
      <c r="BI80" s="59">
        <f t="shared" si="37"/>
        <v>0</v>
      </c>
      <c r="BJ80" s="59">
        <f t="shared" si="37"/>
        <v>0</v>
      </c>
      <c r="BK80" s="59">
        <f t="shared" si="37"/>
        <v>0</v>
      </c>
      <c r="BL80" s="59">
        <f t="shared" si="37"/>
        <v>0</v>
      </c>
      <c r="BM80" s="59">
        <f t="shared" si="37"/>
        <v>0</v>
      </c>
      <c r="BN80" s="59">
        <f t="shared" si="37"/>
        <v>0</v>
      </c>
      <c r="BO80" s="59">
        <f t="shared" ref="BO80:CT80" si="38">BO87+BO86+BO85+BO84+BO83+BO82+BO81+BO77</f>
        <v>0</v>
      </c>
      <c r="BP80" s="59">
        <f t="shared" si="38"/>
        <v>0</v>
      </c>
      <c r="BQ80" s="59">
        <f t="shared" si="38"/>
        <v>0</v>
      </c>
      <c r="BR80" s="59">
        <f t="shared" si="38"/>
        <v>0</v>
      </c>
      <c r="BS80" s="59">
        <f t="shared" si="38"/>
        <v>0</v>
      </c>
      <c r="BT80" s="59">
        <f t="shared" si="38"/>
        <v>0</v>
      </c>
      <c r="BU80" s="59">
        <f t="shared" si="38"/>
        <v>0</v>
      </c>
      <c r="BV80" s="59">
        <f t="shared" si="38"/>
        <v>0</v>
      </c>
      <c r="BW80" s="59">
        <f t="shared" si="38"/>
        <v>0</v>
      </c>
      <c r="BX80" s="59">
        <f t="shared" si="38"/>
        <v>0</v>
      </c>
      <c r="BY80" s="59">
        <f t="shared" si="38"/>
        <v>0</v>
      </c>
      <c r="BZ80" s="59">
        <f t="shared" si="38"/>
        <v>0</v>
      </c>
      <c r="CA80" s="59">
        <f t="shared" si="38"/>
        <v>0</v>
      </c>
      <c r="CB80" s="59">
        <f t="shared" si="38"/>
        <v>0</v>
      </c>
      <c r="CC80" s="59">
        <f t="shared" si="38"/>
        <v>0</v>
      </c>
      <c r="CD80" s="59">
        <f t="shared" si="38"/>
        <v>0</v>
      </c>
      <c r="CE80" s="59">
        <f t="shared" si="38"/>
        <v>0</v>
      </c>
      <c r="CF80" s="59">
        <f t="shared" si="38"/>
        <v>0</v>
      </c>
      <c r="CG80" s="59">
        <f t="shared" si="38"/>
        <v>0</v>
      </c>
      <c r="CH80" s="59">
        <f t="shared" si="38"/>
        <v>0</v>
      </c>
      <c r="CI80" s="59">
        <f t="shared" si="38"/>
        <v>0</v>
      </c>
      <c r="CJ80" s="59">
        <f t="shared" si="38"/>
        <v>0</v>
      </c>
      <c r="CK80" s="59">
        <f t="shared" si="38"/>
        <v>0</v>
      </c>
      <c r="CL80" s="59">
        <f t="shared" si="38"/>
        <v>0</v>
      </c>
      <c r="CM80" s="59">
        <f t="shared" si="38"/>
        <v>0</v>
      </c>
      <c r="CN80" s="59">
        <f t="shared" si="38"/>
        <v>0</v>
      </c>
      <c r="CO80" s="59">
        <f t="shared" si="38"/>
        <v>0</v>
      </c>
      <c r="CP80" s="59">
        <f t="shared" si="38"/>
        <v>0</v>
      </c>
      <c r="CQ80" s="59">
        <f t="shared" si="38"/>
        <v>0</v>
      </c>
      <c r="CR80" s="59">
        <f t="shared" si="38"/>
        <v>0</v>
      </c>
      <c r="CS80" s="59">
        <f t="shared" si="38"/>
        <v>0</v>
      </c>
      <c r="CT80" s="59">
        <f t="shared" si="38"/>
        <v>0</v>
      </c>
      <c r="CU80" s="59">
        <f t="shared" ref="CU80:DX80" si="39">CU87+CU86+CU85+CU84+CU83+CU82+CU81+CU77</f>
        <v>0</v>
      </c>
      <c r="CV80" s="59">
        <f t="shared" si="39"/>
        <v>0</v>
      </c>
      <c r="CW80" s="59">
        <f t="shared" si="39"/>
        <v>0</v>
      </c>
      <c r="CX80" s="59">
        <f t="shared" si="39"/>
        <v>0</v>
      </c>
      <c r="CY80" s="59">
        <f t="shared" si="39"/>
        <v>0</v>
      </c>
      <c r="CZ80" s="59">
        <f t="shared" si="39"/>
        <v>0</v>
      </c>
      <c r="DA80" s="59">
        <f t="shared" si="39"/>
        <v>0</v>
      </c>
      <c r="DB80" s="59">
        <f t="shared" si="39"/>
        <v>0</v>
      </c>
      <c r="DC80" s="59">
        <f t="shared" si="39"/>
        <v>0</v>
      </c>
      <c r="DD80" s="59">
        <f t="shared" si="39"/>
        <v>0</v>
      </c>
      <c r="DE80" s="59">
        <f t="shared" si="39"/>
        <v>0</v>
      </c>
      <c r="DF80" s="59">
        <f t="shared" si="39"/>
        <v>0</v>
      </c>
      <c r="DG80" s="59">
        <f t="shared" si="39"/>
        <v>0</v>
      </c>
      <c r="DH80" s="59">
        <f t="shared" si="39"/>
        <v>0</v>
      </c>
      <c r="DI80" s="59">
        <f t="shared" si="39"/>
        <v>0</v>
      </c>
      <c r="DJ80" s="59">
        <f t="shared" si="39"/>
        <v>0</v>
      </c>
      <c r="DK80" s="59">
        <f t="shared" si="39"/>
        <v>0</v>
      </c>
      <c r="DL80" s="59">
        <f t="shared" si="39"/>
        <v>0</v>
      </c>
      <c r="DM80" s="59">
        <f t="shared" si="39"/>
        <v>0</v>
      </c>
      <c r="DN80" s="59">
        <f t="shared" si="39"/>
        <v>0</v>
      </c>
      <c r="DO80" s="59">
        <f t="shared" si="39"/>
        <v>0</v>
      </c>
      <c r="DP80" s="59">
        <f t="shared" si="39"/>
        <v>0</v>
      </c>
      <c r="DQ80" s="59">
        <f t="shared" si="39"/>
        <v>0</v>
      </c>
      <c r="DR80" s="59">
        <f t="shared" si="39"/>
        <v>0</v>
      </c>
      <c r="DS80" s="59">
        <f t="shared" si="39"/>
        <v>0</v>
      </c>
      <c r="DT80" s="59">
        <f t="shared" si="39"/>
        <v>0</v>
      </c>
      <c r="DU80" s="59">
        <f t="shared" si="39"/>
        <v>0</v>
      </c>
      <c r="DV80" s="59">
        <f t="shared" si="39"/>
        <v>0</v>
      </c>
      <c r="DW80" s="59">
        <f t="shared" si="39"/>
        <v>0</v>
      </c>
      <c r="DX80" s="59">
        <f t="shared" si="39"/>
        <v>0</v>
      </c>
      <c r="DY80" s="96">
        <v>10</v>
      </c>
      <c r="DZ80" s="102"/>
    </row>
    <row r="81" spans="1:130">
      <c r="A81" s="4" t="s">
        <v>15</v>
      </c>
      <c r="B81" s="13">
        <v>41216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95"/>
      <c r="DZ81" s="100"/>
    </row>
    <row r="82" spans="1:130">
      <c r="A82" s="4" t="s">
        <v>16</v>
      </c>
      <c r="B82" s="13">
        <v>41217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95"/>
      <c r="DZ82" s="100"/>
    </row>
    <row r="83" spans="1:130">
      <c r="A83" s="4" t="s">
        <v>17</v>
      </c>
      <c r="B83" s="13">
        <v>41218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95"/>
      <c r="DZ83" s="100"/>
    </row>
    <row r="84" spans="1:130">
      <c r="A84" s="4" t="s">
        <v>11</v>
      </c>
      <c r="B84" s="13">
        <v>41219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95"/>
      <c r="DZ84" s="100"/>
    </row>
    <row r="85" spans="1:130">
      <c r="A85" s="4" t="s">
        <v>12</v>
      </c>
      <c r="B85" s="13">
        <v>41220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95"/>
      <c r="DZ85" s="100"/>
    </row>
    <row r="86" spans="1:130">
      <c r="A86" s="4" t="s">
        <v>13</v>
      </c>
      <c r="B86" s="13">
        <v>41221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95"/>
      <c r="DZ86" s="100"/>
    </row>
    <row r="87" spans="1:130" s="7" customFormat="1">
      <c r="A87" s="5" t="s">
        <v>14</v>
      </c>
      <c r="B87" s="55">
        <v>41222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96"/>
      <c r="DZ87" s="101"/>
    </row>
    <row r="88" spans="1:130" s="56" customFormat="1">
      <c r="A88" s="240" t="s">
        <v>28</v>
      </c>
      <c r="B88" s="240"/>
      <c r="C88" s="59">
        <f t="shared" ref="C88:AH88" si="40">SUM(C89:C95)</f>
        <v>0</v>
      </c>
      <c r="D88" s="59">
        <f t="shared" si="40"/>
        <v>0</v>
      </c>
      <c r="E88" s="59">
        <f t="shared" si="40"/>
        <v>0</v>
      </c>
      <c r="F88" s="59">
        <f t="shared" si="40"/>
        <v>0</v>
      </c>
      <c r="G88" s="59">
        <f t="shared" si="40"/>
        <v>0</v>
      </c>
      <c r="H88" s="59">
        <f t="shared" si="40"/>
        <v>0</v>
      </c>
      <c r="I88" s="59">
        <f t="shared" si="40"/>
        <v>0</v>
      </c>
      <c r="J88" s="59">
        <f t="shared" si="40"/>
        <v>0</v>
      </c>
      <c r="K88" s="59">
        <f t="shared" si="40"/>
        <v>0</v>
      </c>
      <c r="L88" s="59">
        <f t="shared" si="40"/>
        <v>0</v>
      </c>
      <c r="M88" s="59">
        <f t="shared" si="40"/>
        <v>0</v>
      </c>
      <c r="N88" s="59">
        <f t="shared" si="40"/>
        <v>0</v>
      </c>
      <c r="O88" s="59">
        <f t="shared" si="40"/>
        <v>0</v>
      </c>
      <c r="P88" s="59">
        <f t="shared" si="40"/>
        <v>0</v>
      </c>
      <c r="Q88" s="59">
        <f t="shared" si="40"/>
        <v>0</v>
      </c>
      <c r="R88" s="59">
        <f t="shared" si="40"/>
        <v>0</v>
      </c>
      <c r="S88" s="59">
        <f t="shared" si="40"/>
        <v>0</v>
      </c>
      <c r="T88" s="59">
        <f t="shared" si="40"/>
        <v>0</v>
      </c>
      <c r="U88" s="59">
        <f t="shared" si="40"/>
        <v>0</v>
      </c>
      <c r="V88" s="59">
        <f t="shared" si="40"/>
        <v>0</v>
      </c>
      <c r="W88" s="59">
        <f t="shared" si="40"/>
        <v>0</v>
      </c>
      <c r="X88" s="59">
        <f t="shared" si="40"/>
        <v>0</v>
      </c>
      <c r="Y88" s="59">
        <f t="shared" si="40"/>
        <v>0</v>
      </c>
      <c r="Z88" s="59">
        <f t="shared" si="40"/>
        <v>0</v>
      </c>
      <c r="AA88" s="59">
        <f t="shared" si="40"/>
        <v>0</v>
      </c>
      <c r="AB88" s="59">
        <f t="shared" si="40"/>
        <v>0</v>
      </c>
      <c r="AC88" s="59">
        <f t="shared" si="40"/>
        <v>0</v>
      </c>
      <c r="AD88" s="59">
        <f t="shared" si="40"/>
        <v>0</v>
      </c>
      <c r="AE88" s="59">
        <f t="shared" si="40"/>
        <v>0</v>
      </c>
      <c r="AF88" s="59">
        <f t="shared" si="40"/>
        <v>0</v>
      </c>
      <c r="AG88" s="59">
        <f t="shared" si="40"/>
        <v>0</v>
      </c>
      <c r="AH88" s="59">
        <f t="shared" si="40"/>
        <v>0</v>
      </c>
      <c r="AI88" s="59">
        <f t="shared" ref="AI88:BN88" si="41">SUM(AI89:AI95)</f>
        <v>0</v>
      </c>
      <c r="AJ88" s="59">
        <f t="shared" si="41"/>
        <v>0</v>
      </c>
      <c r="AK88" s="59">
        <f t="shared" si="41"/>
        <v>0</v>
      </c>
      <c r="AL88" s="59">
        <f t="shared" si="41"/>
        <v>0</v>
      </c>
      <c r="AM88" s="59">
        <f t="shared" si="41"/>
        <v>0</v>
      </c>
      <c r="AN88" s="59">
        <f t="shared" si="41"/>
        <v>0</v>
      </c>
      <c r="AO88" s="59">
        <f t="shared" si="41"/>
        <v>0</v>
      </c>
      <c r="AP88" s="59">
        <f t="shared" si="41"/>
        <v>0</v>
      </c>
      <c r="AQ88" s="59">
        <f t="shared" si="41"/>
        <v>0</v>
      </c>
      <c r="AR88" s="59">
        <f t="shared" si="41"/>
        <v>0</v>
      </c>
      <c r="AS88" s="59">
        <f t="shared" si="41"/>
        <v>0</v>
      </c>
      <c r="AT88" s="59">
        <f t="shared" si="41"/>
        <v>0</v>
      </c>
      <c r="AU88" s="59">
        <f t="shared" si="41"/>
        <v>0</v>
      </c>
      <c r="AV88" s="59">
        <f t="shared" si="41"/>
        <v>0</v>
      </c>
      <c r="AW88" s="59">
        <f t="shared" si="41"/>
        <v>0</v>
      </c>
      <c r="AX88" s="59">
        <f t="shared" si="41"/>
        <v>0</v>
      </c>
      <c r="AY88" s="59">
        <f t="shared" si="41"/>
        <v>0</v>
      </c>
      <c r="AZ88" s="59">
        <f t="shared" si="41"/>
        <v>0</v>
      </c>
      <c r="BA88" s="59">
        <f t="shared" si="41"/>
        <v>0</v>
      </c>
      <c r="BB88" s="59">
        <f t="shared" si="41"/>
        <v>0</v>
      </c>
      <c r="BC88" s="59">
        <f t="shared" si="41"/>
        <v>0</v>
      </c>
      <c r="BD88" s="59">
        <f t="shared" si="41"/>
        <v>0</v>
      </c>
      <c r="BE88" s="59">
        <f t="shared" si="41"/>
        <v>0</v>
      </c>
      <c r="BF88" s="59">
        <f t="shared" si="41"/>
        <v>0</v>
      </c>
      <c r="BG88" s="59">
        <f t="shared" si="41"/>
        <v>0</v>
      </c>
      <c r="BH88" s="59">
        <f t="shared" si="41"/>
        <v>0</v>
      </c>
      <c r="BI88" s="59">
        <f t="shared" si="41"/>
        <v>0</v>
      </c>
      <c r="BJ88" s="59">
        <f t="shared" si="41"/>
        <v>0</v>
      </c>
      <c r="BK88" s="59">
        <f t="shared" si="41"/>
        <v>0</v>
      </c>
      <c r="BL88" s="59">
        <f t="shared" si="41"/>
        <v>0</v>
      </c>
      <c r="BM88" s="59">
        <f t="shared" si="41"/>
        <v>0</v>
      </c>
      <c r="BN88" s="59">
        <f t="shared" si="41"/>
        <v>0</v>
      </c>
      <c r="BO88" s="59">
        <f t="shared" ref="BO88:CT88" si="42">SUM(BO89:BO95)</f>
        <v>0</v>
      </c>
      <c r="BP88" s="59">
        <f t="shared" si="42"/>
        <v>0</v>
      </c>
      <c r="BQ88" s="59">
        <f t="shared" si="42"/>
        <v>0</v>
      </c>
      <c r="BR88" s="59">
        <f t="shared" si="42"/>
        <v>0</v>
      </c>
      <c r="BS88" s="59">
        <f t="shared" si="42"/>
        <v>0</v>
      </c>
      <c r="BT88" s="59">
        <f t="shared" si="42"/>
        <v>0</v>
      </c>
      <c r="BU88" s="59">
        <f t="shared" si="42"/>
        <v>0</v>
      </c>
      <c r="BV88" s="59">
        <f t="shared" si="42"/>
        <v>0</v>
      </c>
      <c r="BW88" s="59">
        <f t="shared" si="42"/>
        <v>0</v>
      </c>
      <c r="BX88" s="59">
        <f t="shared" si="42"/>
        <v>0</v>
      </c>
      <c r="BY88" s="59">
        <f t="shared" si="42"/>
        <v>0</v>
      </c>
      <c r="BZ88" s="59">
        <f t="shared" si="42"/>
        <v>0</v>
      </c>
      <c r="CA88" s="59">
        <f t="shared" si="42"/>
        <v>0</v>
      </c>
      <c r="CB88" s="59">
        <f t="shared" si="42"/>
        <v>0</v>
      </c>
      <c r="CC88" s="59">
        <f t="shared" si="42"/>
        <v>0</v>
      </c>
      <c r="CD88" s="59">
        <f t="shared" si="42"/>
        <v>0</v>
      </c>
      <c r="CE88" s="59">
        <f t="shared" si="42"/>
        <v>0</v>
      </c>
      <c r="CF88" s="59">
        <f t="shared" si="42"/>
        <v>0</v>
      </c>
      <c r="CG88" s="59">
        <f t="shared" si="42"/>
        <v>0</v>
      </c>
      <c r="CH88" s="59">
        <f t="shared" si="42"/>
        <v>0</v>
      </c>
      <c r="CI88" s="59">
        <f t="shared" si="42"/>
        <v>0</v>
      </c>
      <c r="CJ88" s="59">
        <f t="shared" si="42"/>
        <v>0</v>
      </c>
      <c r="CK88" s="59">
        <f t="shared" si="42"/>
        <v>0</v>
      </c>
      <c r="CL88" s="59">
        <f t="shared" si="42"/>
        <v>0</v>
      </c>
      <c r="CM88" s="59">
        <f t="shared" si="42"/>
        <v>0</v>
      </c>
      <c r="CN88" s="59">
        <f t="shared" si="42"/>
        <v>0</v>
      </c>
      <c r="CO88" s="59">
        <f t="shared" si="42"/>
        <v>0</v>
      </c>
      <c r="CP88" s="59">
        <f t="shared" si="42"/>
        <v>0</v>
      </c>
      <c r="CQ88" s="59">
        <f t="shared" si="42"/>
        <v>0</v>
      </c>
      <c r="CR88" s="59">
        <f t="shared" si="42"/>
        <v>0</v>
      </c>
      <c r="CS88" s="59">
        <f t="shared" si="42"/>
        <v>0</v>
      </c>
      <c r="CT88" s="59">
        <f t="shared" si="42"/>
        <v>0</v>
      </c>
      <c r="CU88" s="59">
        <f t="shared" ref="CU88:DX88" si="43">SUM(CU89:CU95)</f>
        <v>0</v>
      </c>
      <c r="CV88" s="59">
        <f t="shared" si="43"/>
        <v>0</v>
      </c>
      <c r="CW88" s="59">
        <f t="shared" si="43"/>
        <v>0</v>
      </c>
      <c r="CX88" s="59">
        <f t="shared" si="43"/>
        <v>0</v>
      </c>
      <c r="CY88" s="59">
        <f t="shared" si="43"/>
        <v>0</v>
      </c>
      <c r="CZ88" s="59">
        <f t="shared" si="43"/>
        <v>0</v>
      </c>
      <c r="DA88" s="59">
        <f t="shared" si="43"/>
        <v>0</v>
      </c>
      <c r="DB88" s="59">
        <f t="shared" si="43"/>
        <v>0</v>
      </c>
      <c r="DC88" s="59">
        <f t="shared" si="43"/>
        <v>0</v>
      </c>
      <c r="DD88" s="59">
        <f t="shared" si="43"/>
        <v>0</v>
      </c>
      <c r="DE88" s="59">
        <f t="shared" si="43"/>
        <v>0</v>
      </c>
      <c r="DF88" s="59">
        <f t="shared" si="43"/>
        <v>0</v>
      </c>
      <c r="DG88" s="59">
        <f t="shared" si="43"/>
        <v>0</v>
      </c>
      <c r="DH88" s="59">
        <f t="shared" si="43"/>
        <v>0</v>
      </c>
      <c r="DI88" s="59">
        <f t="shared" si="43"/>
        <v>0</v>
      </c>
      <c r="DJ88" s="59">
        <f t="shared" si="43"/>
        <v>0</v>
      </c>
      <c r="DK88" s="59">
        <f t="shared" si="43"/>
        <v>0</v>
      </c>
      <c r="DL88" s="59">
        <f t="shared" si="43"/>
        <v>0</v>
      </c>
      <c r="DM88" s="59">
        <f t="shared" si="43"/>
        <v>0</v>
      </c>
      <c r="DN88" s="59">
        <f t="shared" si="43"/>
        <v>0</v>
      </c>
      <c r="DO88" s="59">
        <f t="shared" si="43"/>
        <v>0</v>
      </c>
      <c r="DP88" s="59">
        <f t="shared" si="43"/>
        <v>0</v>
      </c>
      <c r="DQ88" s="59">
        <f t="shared" si="43"/>
        <v>0</v>
      </c>
      <c r="DR88" s="59">
        <f t="shared" si="43"/>
        <v>0</v>
      </c>
      <c r="DS88" s="59">
        <f t="shared" si="43"/>
        <v>0</v>
      </c>
      <c r="DT88" s="59">
        <f t="shared" si="43"/>
        <v>0</v>
      </c>
      <c r="DU88" s="59">
        <f t="shared" si="43"/>
        <v>0</v>
      </c>
      <c r="DV88" s="59">
        <f t="shared" si="43"/>
        <v>0</v>
      </c>
      <c r="DW88" s="59">
        <f t="shared" si="43"/>
        <v>0</v>
      </c>
      <c r="DX88" s="59">
        <f t="shared" si="43"/>
        <v>0</v>
      </c>
      <c r="DY88" s="96">
        <v>11</v>
      </c>
      <c r="DZ88" s="102"/>
    </row>
    <row r="89" spans="1:130">
      <c r="A89" s="4" t="s">
        <v>15</v>
      </c>
      <c r="B89" s="13">
        <v>41223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95"/>
      <c r="DZ89" s="100"/>
    </row>
    <row r="90" spans="1:130">
      <c r="A90" s="4" t="s">
        <v>16</v>
      </c>
      <c r="B90" s="13">
        <v>41224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95"/>
      <c r="DZ90" s="100"/>
    </row>
    <row r="91" spans="1:130">
      <c r="A91" s="4" t="s">
        <v>17</v>
      </c>
      <c r="B91" s="13">
        <v>41225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95"/>
      <c r="DZ91" s="100"/>
    </row>
    <row r="92" spans="1:130">
      <c r="A92" s="4" t="s">
        <v>11</v>
      </c>
      <c r="B92" s="13">
        <v>41226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95"/>
      <c r="DZ92" s="100"/>
    </row>
    <row r="93" spans="1:130">
      <c r="A93" s="4" t="s">
        <v>12</v>
      </c>
      <c r="B93" s="13">
        <v>41227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95"/>
      <c r="DZ93" s="100"/>
    </row>
    <row r="94" spans="1:130">
      <c r="A94" s="4" t="s">
        <v>13</v>
      </c>
      <c r="B94" s="13">
        <v>41228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95"/>
      <c r="DZ94" s="100"/>
    </row>
    <row r="95" spans="1:130" s="7" customFormat="1">
      <c r="A95" s="5" t="s">
        <v>14</v>
      </c>
      <c r="B95" s="55">
        <v>41229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96"/>
      <c r="DZ95" s="101"/>
    </row>
    <row r="96" spans="1:130" s="56" customFormat="1">
      <c r="A96" s="240" t="s">
        <v>23</v>
      </c>
      <c r="B96" s="240"/>
      <c r="C96" s="59">
        <f t="shared" ref="C96:AH96" si="44">SUM(C97:C103)</f>
        <v>0</v>
      </c>
      <c r="D96" s="59">
        <f t="shared" si="44"/>
        <v>0</v>
      </c>
      <c r="E96" s="59">
        <f t="shared" si="44"/>
        <v>0</v>
      </c>
      <c r="F96" s="59">
        <f t="shared" si="44"/>
        <v>0</v>
      </c>
      <c r="G96" s="59">
        <f t="shared" si="44"/>
        <v>0</v>
      </c>
      <c r="H96" s="59">
        <f t="shared" si="44"/>
        <v>0</v>
      </c>
      <c r="I96" s="59">
        <f t="shared" si="44"/>
        <v>0</v>
      </c>
      <c r="J96" s="59">
        <f t="shared" si="44"/>
        <v>0</v>
      </c>
      <c r="K96" s="59">
        <f t="shared" si="44"/>
        <v>0</v>
      </c>
      <c r="L96" s="59">
        <f t="shared" si="44"/>
        <v>0</v>
      </c>
      <c r="M96" s="59">
        <f t="shared" si="44"/>
        <v>0</v>
      </c>
      <c r="N96" s="59">
        <f t="shared" si="44"/>
        <v>0</v>
      </c>
      <c r="O96" s="59">
        <f t="shared" si="44"/>
        <v>0</v>
      </c>
      <c r="P96" s="59">
        <f t="shared" si="44"/>
        <v>0</v>
      </c>
      <c r="Q96" s="59">
        <f t="shared" si="44"/>
        <v>0</v>
      </c>
      <c r="R96" s="59">
        <f t="shared" si="44"/>
        <v>0</v>
      </c>
      <c r="S96" s="59">
        <f t="shared" si="44"/>
        <v>0</v>
      </c>
      <c r="T96" s="59">
        <f t="shared" si="44"/>
        <v>0</v>
      </c>
      <c r="U96" s="59">
        <f t="shared" si="44"/>
        <v>0</v>
      </c>
      <c r="V96" s="59">
        <f t="shared" si="44"/>
        <v>0</v>
      </c>
      <c r="W96" s="59">
        <f t="shared" si="44"/>
        <v>0</v>
      </c>
      <c r="X96" s="59">
        <f t="shared" si="44"/>
        <v>0</v>
      </c>
      <c r="Y96" s="59">
        <f t="shared" si="44"/>
        <v>0</v>
      </c>
      <c r="Z96" s="59">
        <f t="shared" si="44"/>
        <v>0</v>
      </c>
      <c r="AA96" s="59">
        <f t="shared" si="44"/>
        <v>0</v>
      </c>
      <c r="AB96" s="59">
        <f t="shared" si="44"/>
        <v>0</v>
      </c>
      <c r="AC96" s="59">
        <f t="shared" si="44"/>
        <v>0</v>
      </c>
      <c r="AD96" s="59">
        <f t="shared" si="44"/>
        <v>0</v>
      </c>
      <c r="AE96" s="59">
        <f t="shared" si="44"/>
        <v>0</v>
      </c>
      <c r="AF96" s="59">
        <f t="shared" si="44"/>
        <v>0</v>
      </c>
      <c r="AG96" s="59">
        <f t="shared" si="44"/>
        <v>0</v>
      </c>
      <c r="AH96" s="59">
        <f t="shared" si="44"/>
        <v>0</v>
      </c>
      <c r="AI96" s="59">
        <f t="shared" ref="AI96:BN96" si="45">SUM(AI97:AI103)</f>
        <v>0</v>
      </c>
      <c r="AJ96" s="59">
        <f t="shared" si="45"/>
        <v>0</v>
      </c>
      <c r="AK96" s="59">
        <f t="shared" si="45"/>
        <v>0</v>
      </c>
      <c r="AL96" s="59">
        <f t="shared" si="45"/>
        <v>0</v>
      </c>
      <c r="AM96" s="59">
        <f t="shared" si="45"/>
        <v>0</v>
      </c>
      <c r="AN96" s="59">
        <f t="shared" si="45"/>
        <v>0</v>
      </c>
      <c r="AO96" s="59">
        <f t="shared" si="45"/>
        <v>0</v>
      </c>
      <c r="AP96" s="59">
        <f t="shared" si="45"/>
        <v>0</v>
      </c>
      <c r="AQ96" s="59">
        <f t="shared" si="45"/>
        <v>0</v>
      </c>
      <c r="AR96" s="59">
        <f t="shared" si="45"/>
        <v>0</v>
      </c>
      <c r="AS96" s="59">
        <f t="shared" si="45"/>
        <v>0</v>
      </c>
      <c r="AT96" s="59">
        <f t="shared" si="45"/>
        <v>0</v>
      </c>
      <c r="AU96" s="59">
        <f t="shared" si="45"/>
        <v>0</v>
      </c>
      <c r="AV96" s="59">
        <f t="shared" si="45"/>
        <v>0</v>
      </c>
      <c r="AW96" s="59">
        <f t="shared" si="45"/>
        <v>0</v>
      </c>
      <c r="AX96" s="59">
        <f t="shared" si="45"/>
        <v>0</v>
      </c>
      <c r="AY96" s="59">
        <f t="shared" si="45"/>
        <v>0</v>
      </c>
      <c r="AZ96" s="59">
        <f t="shared" si="45"/>
        <v>0</v>
      </c>
      <c r="BA96" s="59">
        <f t="shared" si="45"/>
        <v>0</v>
      </c>
      <c r="BB96" s="59">
        <f t="shared" si="45"/>
        <v>0</v>
      </c>
      <c r="BC96" s="59">
        <f t="shared" si="45"/>
        <v>0</v>
      </c>
      <c r="BD96" s="59">
        <f t="shared" si="45"/>
        <v>0</v>
      </c>
      <c r="BE96" s="59">
        <f t="shared" si="45"/>
        <v>0</v>
      </c>
      <c r="BF96" s="59">
        <f t="shared" si="45"/>
        <v>0</v>
      </c>
      <c r="BG96" s="59">
        <f t="shared" si="45"/>
        <v>0</v>
      </c>
      <c r="BH96" s="59">
        <f t="shared" si="45"/>
        <v>0</v>
      </c>
      <c r="BI96" s="59">
        <f t="shared" si="45"/>
        <v>0</v>
      </c>
      <c r="BJ96" s="59">
        <f t="shared" si="45"/>
        <v>0</v>
      </c>
      <c r="BK96" s="59">
        <f t="shared" si="45"/>
        <v>0</v>
      </c>
      <c r="BL96" s="59">
        <f t="shared" si="45"/>
        <v>0</v>
      </c>
      <c r="BM96" s="59">
        <f t="shared" si="45"/>
        <v>0</v>
      </c>
      <c r="BN96" s="59">
        <f t="shared" si="45"/>
        <v>0</v>
      </c>
      <c r="BO96" s="59">
        <f t="shared" ref="BO96:CT96" si="46">SUM(BO97:BO103)</f>
        <v>0</v>
      </c>
      <c r="BP96" s="59">
        <f t="shared" si="46"/>
        <v>0</v>
      </c>
      <c r="BQ96" s="59">
        <f t="shared" si="46"/>
        <v>0</v>
      </c>
      <c r="BR96" s="59">
        <f t="shared" si="46"/>
        <v>0</v>
      </c>
      <c r="BS96" s="59">
        <f t="shared" si="46"/>
        <v>0</v>
      </c>
      <c r="BT96" s="59">
        <f t="shared" si="46"/>
        <v>0</v>
      </c>
      <c r="BU96" s="59">
        <f t="shared" si="46"/>
        <v>0</v>
      </c>
      <c r="BV96" s="59">
        <f t="shared" si="46"/>
        <v>0</v>
      </c>
      <c r="BW96" s="59">
        <f t="shared" si="46"/>
        <v>0</v>
      </c>
      <c r="BX96" s="59">
        <f t="shared" si="46"/>
        <v>0</v>
      </c>
      <c r="BY96" s="59">
        <f t="shared" si="46"/>
        <v>0</v>
      </c>
      <c r="BZ96" s="59">
        <f t="shared" si="46"/>
        <v>0</v>
      </c>
      <c r="CA96" s="59">
        <f t="shared" si="46"/>
        <v>0</v>
      </c>
      <c r="CB96" s="59">
        <f t="shared" si="46"/>
        <v>0</v>
      </c>
      <c r="CC96" s="59">
        <f t="shared" si="46"/>
        <v>0</v>
      </c>
      <c r="CD96" s="59">
        <f t="shared" si="46"/>
        <v>0</v>
      </c>
      <c r="CE96" s="59">
        <f t="shared" si="46"/>
        <v>0</v>
      </c>
      <c r="CF96" s="59">
        <f t="shared" si="46"/>
        <v>0</v>
      </c>
      <c r="CG96" s="59">
        <f t="shared" si="46"/>
        <v>0</v>
      </c>
      <c r="CH96" s="59">
        <f t="shared" si="46"/>
        <v>0</v>
      </c>
      <c r="CI96" s="59">
        <f t="shared" si="46"/>
        <v>0</v>
      </c>
      <c r="CJ96" s="59">
        <f t="shared" si="46"/>
        <v>0</v>
      </c>
      <c r="CK96" s="59">
        <f t="shared" si="46"/>
        <v>0</v>
      </c>
      <c r="CL96" s="59">
        <f t="shared" si="46"/>
        <v>0</v>
      </c>
      <c r="CM96" s="59">
        <f t="shared" si="46"/>
        <v>0</v>
      </c>
      <c r="CN96" s="59">
        <f t="shared" si="46"/>
        <v>0</v>
      </c>
      <c r="CO96" s="59">
        <f t="shared" si="46"/>
        <v>0</v>
      </c>
      <c r="CP96" s="59">
        <f t="shared" si="46"/>
        <v>0</v>
      </c>
      <c r="CQ96" s="59">
        <f t="shared" si="46"/>
        <v>0</v>
      </c>
      <c r="CR96" s="59">
        <f t="shared" si="46"/>
        <v>0</v>
      </c>
      <c r="CS96" s="59">
        <f t="shared" si="46"/>
        <v>0</v>
      </c>
      <c r="CT96" s="59">
        <f t="shared" si="46"/>
        <v>0</v>
      </c>
      <c r="CU96" s="59">
        <f t="shared" ref="CU96:DX96" si="47">SUM(CU97:CU103)</f>
        <v>0</v>
      </c>
      <c r="CV96" s="59">
        <f t="shared" si="47"/>
        <v>0</v>
      </c>
      <c r="CW96" s="59">
        <f t="shared" si="47"/>
        <v>0</v>
      </c>
      <c r="CX96" s="59">
        <f t="shared" si="47"/>
        <v>0</v>
      </c>
      <c r="CY96" s="59">
        <f t="shared" si="47"/>
        <v>0</v>
      </c>
      <c r="CZ96" s="59">
        <f t="shared" si="47"/>
        <v>0</v>
      </c>
      <c r="DA96" s="59">
        <f t="shared" si="47"/>
        <v>0</v>
      </c>
      <c r="DB96" s="59">
        <f t="shared" si="47"/>
        <v>0</v>
      </c>
      <c r="DC96" s="59">
        <f t="shared" si="47"/>
        <v>0</v>
      </c>
      <c r="DD96" s="59">
        <f t="shared" si="47"/>
        <v>0</v>
      </c>
      <c r="DE96" s="59">
        <f t="shared" si="47"/>
        <v>0</v>
      </c>
      <c r="DF96" s="59">
        <f t="shared" si="47"/>
        <v>0</v>
      </c>
      <c r="DG96" s="59">
        <f t="shared" si="47"/>
        <v>0</v>
      </c>
      <c r="DH96" s="59">
        <f t="shared" si="47"/>
        <v>0</v>
      </c>
      <c r="DI96" s="59">
        <f t="shared" si="47"/>
        <v>0</v>
      </c>
      <c r="DJ96" s="59">
        <f t="shared" si="47"/>
        <v>0</v>
      </c>
      <c r="DK96" s="59">
        <f t="shared" si="47"/>
        <v>0</v>
      </c>
      <c r="DL96" s="59">
        <f t="shared" si="47"/>
        <v>0</v>
      </c>
      <c r="DM96" s="59">
        <f t="shared" si="47"/>
        <v>0</v>
      </c>
      <c r="DN96" s="59">
        <f t="shared" si="47"/>
        <v>0</v>
      </c>
      <c r="DO96" s="59">
        <f t="shared" si="47"/>
        <v>0</v>
      </c>
      <c r="DP96" s="59">
        <f t="shared" si="47"/>
        <v>0</v>
      </c>
      <c r="DQ96" s="59">
        <f t="shared" si="47"/>
        <v>0</v>
      </c>
      <c r="DR96" s="59">
        <f t="shared" si="47"/>
        <v>0</v>
      </c>
      <c r="DS96" s="59">
        <f t="shared" si="47"/>
        <v>0</v>
      </c>
      <c r="DT96" s="59">
        <f t="shared" si="47"/>
        <v>0</v>
      </c>
      <c r="DU96" s="59">
        <f t="shared" si="47"/>
        <v>0</v>
      </c>
      <c r="DV96" s="59">
        <f t="shared" si="47"/>
        <v>0</v>
      </c>
      <c r="DW96" s="59">
        <f t="shared" si="47"/>
        <v>0</v>
      </c>
      <c r="DX96" s="59">
        <f t="shared" si="47"/>
        <v>0</v>
      </c>
      <c r="DY96" s="96">
        <v>12</v>
      </c>
      <c r="DZ96" s="102"/>
    </row>
    <row r="97" spans="1:130">
      <c r="A97" s="4" t="s">
        <v>15</v>
      </c>
      <c r="B97" s="13">
        <v>41230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95"/>
      <c r="DZ97" s="100"/>
    </row>
    <row r="98" spans="1:130">
      <c r="A98" s="4" t="s">
        <v>16</v>
      </c>
      <c r="B98" s="13">
        <v>41231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95"/>
      <c r="DZ98" s="100"/>
    </row>
    <row r="99" spans="1:130">
      <c r="A99" s="4" t="s">
        <v>17</v>
      </c>
      <c r="B99" s="13">
        <v>41232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95"/>
      <c r="DZ99" s="100"/>
    </row>
    <row r="100" spans="1:130">
      <c r="A100" s="4" t="s">
        <v>11</v>
      </c>
      <c r="B100" s="13">
        <v>41233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95"/>
      <c r="DZ100" s="100"/>
    </row>
    <row r="101" spans="1:130">
      <c r="A101" s="4" t="s">
        <v>12</v>
      </c>
      <c r="B101" s="13">
        <v>41234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95"/>
      <c r="DZ101" s="100"/>
    </row>
    <row r="102" spans="1:130">
      <c r="A102" s="4" t="s">
        <v>13</v>
      </c>
      <c r="B102" s="13">
        <v>41235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95"/>
      <c r="DZ102" s="100"/>
    </row>
    <row r="103" spans="1:130" s="7" customFormat="1">
      <c r="A103" s="5" t="s">
        <v>14</v>
      </c>
      <c r="B103" s="55">
        <v>41236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96"/>
      <c r="DZ103" s="101"/>
    </row>
    <row r="104" spans="1:130" s="56" customFormat="1">
      <c r="A104" s="240" t="s">
        <v>20</v>
      </c>
      <c r="B104" s="240"/>
      <c r="C104" s="59">
        <f t="shared" ref="C104:AH104" si="48">SUM(C105:C111)</f>
        <v>0</v>
      </c>
      <c r="D104" s="59">
        <f t="shared" si="48"/>
        <v>0</v>
      </c>
      <c r="E104" s="59">
        <f t="shared" si="48"/>
        <v>0</v>
      </c>
      <c r="F104" s="59">
        <f t="shared" si="48"/>
        <v>0</v>
      </c>
      <c r="G104" s="59">
        <f t="shared" si="48"/>
        <v>0</v>
      </c>
      <c r="H104" s="59">
        <f t="shared" si="48"/>
        <v>0</v>
      </c>
      <c r="I104" s="59">
        <f t="shared" si="48"/>
        <v>0</v>
      </c>
      <c r="J104" s="59">
        <f t="shared" si="48"/>
        <v>0</v>
      </c>
      <c r="K104" s="59">
        <f t="shared" si="48"/>
        <v>0</v>
      </c>
      <c r="L104" s="59">
        <f t="shared" si="48"/>
        <v>0</v>
      </c>
      <c r="M104" s="59">
        <f t="shared" si="48"/>
        <v>0</v>
      </c>
      <c r="N104" s="59">
        <f t="shared" si="48"/>
        <v>0</v>
      </c>
      <c r="O104" s="59">
        <f t="shared" si="48"/>
        <v>0</v>
      </c>
      <c r="P104" s="59">
        <f t="shared" si="48"/>
        <v>0</v>
      </c>
      <c r="Q104" s="59">
        <f t="shared" si="48"/>
        <v>0</v>
      </c>
      <c r="R104" s="59">
        <f t="shared" si="48"/>
        <v>0</v>
      </c>
      <c r="S104" s="59">
        <f t="shared" si="48"/>
        <v>0</v>
      </c>
      <c r="T104" s="59">
        <f t="shared" si="48"/>
        <v>0</v>
      </c>
      <c r="U104" s="59">
        <f t="shared" si="48"/>
        <v>0</v>
      </c>
      <c r="V104" s="59">
        <f t="shared" si="48"/>
        <v>0</v>
      </c>
      <c r="W104" s="59">
        <f t="shared" si="48"/>
        <v>0</v>
      </c>
      <c r="X104" s="59">
        <f t="shared" si="48"/>
        <v>0</v>
      </c>
      <c r="Y104" s="59">
        <f t="shared" si="48"/>
        <v>0</v>
      </c>
      <c r="Z104" s="59">
        <f t="shared" si="48"/>
        <v>0</v>
      </c>
      <c r="AA104" s="59">
        <f t="shared" si="48"/>
        <v>0</v>
      </c>
      <c r="AB104" s="59">
        <f t="shared" si="48"/>
        <v>0</v>
      </c>
      <c r="AC104" s="59">
        <f t="shared" si="48"/>
        <v>0</v>
      </c>
      <c r="AD104" s="59">
        <f t="shared" si="48"/>
        <v>0</v>
      </c>
      <c r="AE104" s="59">
        <f t="shared" si="48"/>
        <v>0</v>
      </c>
      <c r="AF104" s="59">
        <f t="shared" si="48"/>
        <v>0</v>
      </c>
      <c r="AG104" s="59">
        <f t="shared" si="48"/>
        <v>0</v>
      </c>
      <c r="AH104" s="59">
        <f t="shared" si="48"/>
        <v>0</v>
      </c>
      <c r="AI104" s="59">
        <f t="shared" ref="AI104:BN104" si="49">SUM(AI105:AI111)</f>
        <v>0</v>
      </c>
      <c r="AJ104" s="59">
        <f t="shared" si="49"/>
        <v>0</v>
      </c>
      <c r="AK104" s="59">
        <f t="shared" si="49"/>
        <v>0</v>
      </c>
      <c r="AL104" s="59">
        <f t="shared" si="49"/>
        <v>0</v>
      </c>
      <c r="AM104" s="59">
        <f t="shared" si="49"/>
        <v>0</v>
      </c>
      <c r="AN104" s="59">
        <f t="shared" si="49"/>
        <v>0</v>
      </c>
      <c r="AO104" s="59">
        <f t="shared" si="49"/>
        <v>0</v>
      </c>
      <c r="AP104" s="59">
        <f t="shared" si="49"/>
        <v>0</v>
      </c>
      <c r="AQ104" s="59">
        <f t="shared" si="49"/>
        <v>0</v>
      </c>
      <c r="AR104" s="59">
        <f t="shared" si="49"/>
        <v>0</v>
      </c>
      <c r="AS104" s="59">
        <f t="shared" si="49"/>
        <v>0</v>
      </c>
      <c r="AT104" s="59">
        <f t="shared" si="49"/>
        <v>0</v>
      </c>
      <c r="AU104" s="59">
        <f t="shared" si="49"/>
        <v>0</v>
      </c>
      <c r="AV104" s="59">
        <f t="shared" si="49"/>
        <v>0</v>
      </c>
      <c r="AW104" s="59">
        <f t="shared" si="49"/>
        <v>0</v>
      </c>
      <c r="AX104" s="59">
        <f t="shared" si="49"/>
        <v>0</v>
      </c>
      <c r="AY104" s="59">
        <f t="shared" si="49"/>
        <v>0</v>
      </c>
      <c r="AZ104" s="59">
        <f t="shared" si="49"/>
        <v>0</v>
      </c>
      <c r="BA104" s="59">
        <f t="shared" si="49"/>
        <v>0</v>
      </c>
      <c r="BB104" s="59">
        <f t="shared" si="49"/>
        <v>0</v>
      </c>
      <c r="BC104" s="59">
        <f t="shared" si="49"/>
        <v>0</v>
      </c>
      <c r="BD104" s="59">
        <f t="shared" si="49"/>
        <v>0</v>
      </c>
      <c r="BE104" s="59">
        <f t="shared" si="49"/>
        <v>0</v>
      </c>
      <c r="BF104" s="59">
        <f t="shared" si="49"/>
        <v>0</v>
      </c>
      <c r="BG104" s="59">
        <f t="shared" si="49"/>
        <v>0</v>
      </c>
      <c r="BH104" s="59">
        <f t="shared" si="49"/>
        <v>0</v>
      </c>
      <c r="BI104" s="59">
        <f t="shared" si="49"/>
        <v>0</v>
      </c>
      <c r="BJ104" s="59">
        <f t="shared" si="49"/>
        <v>0</v>
      </c>
      <c r="BK104" s="59">
        <f t="shared" si="49"/>
        <v>0</v>
      </c>
      <c r="BL104" s="59">
        <f t="shared" si="49"/>
        <v>0</v>
      </c>
      <c r="BM104" s="59">
        <f t="shared" si="49"/>
        <v>0</v>
      </c>
      <c r="BN104" s="59">
        <f t="shared" si="49"/>
        <v>0</v>
      </c>
      <c r="BO104" s="59">
        <f t="shared" ref="BO104:CT104" si="50">SUM(BO105:BO111)</f>
        <v>0</v>
      </c>
      <c r="BP104" s="59">
        <f t="shared" si="50"/>
        <v>0</v>
      </c>
      <c r="BQ104" s="59">
        <f t="shared" si="50"/>
        <v>0</v>
      </c>
      <c r="BR104" s="59">
        <f t="shared" si="50"/>
        <v>0</v>
      </c>
      <c r="BS104" s="59">
        <f t="shared" si="50"/>
        <v>0</v>
      </c>
      <c r="BT104" s="59">
        <f t="shared" si="50"/>
        <v>0</v>
      </c>
      <c r="BU104" s="59">
        <f t="shared" si="50"/>
        <v>0</v>
      </c>
      <c r="BV104" s="59">
        <f t="shared" si="50"/>
        <v>0</v>
      </c>
      <c r="BW104" s="59">
        <f t="shared" si="50"/>
        <v>0</v>
      </c>
      <c r="BX104" s="59">
        <f t="shared" si="50"/>
        <v>0</v>
      </c>
      <c r="BY104" s="59">
        <f t="shared" si="50"/>
        <v>0</v>
      </c>
      <c r="BZ104" s="59">
        <f t="shared" si="50"/>
        <v>0</v>
      </c>
      <c r="CA104" s="59">
        <f t="shared" si="50"/>
        <v>0</v>
      </c>
      <c r="CB104" s="59">
        <f t="shared" si="50"/>
        <v>0</v>
      </c>
      <c r="CC104" s="59">
        <f t="shared" si="50"/>
        <v>0</v>
      </c>
      <c r="CD104" s="59">
        <f t="shared" si="50"/>
        <v>0</v>
      </c>
      <c r="CE104" s="59">
        <f t="shared" si="50"/>
        <v>0</v>
      </c>
      <c r="CF104" s="59">
        <f t="shared" si="50"/>
        <v>0</v>
      </c>
      <c r="CG104" s="59">
        <f t="shared" si="50"/>
        <v>0</v>
      </c>
      <c r="CH104" s="59">
        <f t="shared" si="50"/>
        <v>0</v>
      </c>
      <c r="CI104" s="59">
        <f t="shared" si="50"/>
        <v>0</v>
      </c>
      <c r="CJ104" s="59">
        <f t="shared" si="50"/>
        <v>0</v>
      </c>
      <c r="CK104" s="59">
        <f t="shared" si="50"/>
        <v>0</v>
      </c>
      <c r="CL104" s="59">
        <f t="shared" si="50"/>
        <v>0</v>
      </c>
      <c r="CM104" s="59">
        <f t="shared" si="50"/>
        <v>0</v>
      </c>
      <c r="CN104" s="59">
        <f t="shared" si="50"/>
        <v>0</v>
      </c>
      <c r="CO104" s="59">
        <f t="shared" si="50"/>
        <v>0</v>
      </c>
      <c r="CP104" s="59">
        <f t="shared" si="50"/>
        <v>0</v>
      </c>
      <c r="CQ104" s="59">
        <f t="shared" si="50"/>
        <v>0</v>
      </c>
      <c r="CR104" s="59">
        <f t="shared" si="50"/>
        <v>0</v>
      </c>
      <c r="CS104" s="59">
        <f t="shared" si="50"/>
        <v>0</v>
      </c>
      <c r="CT104" s="59">
        <f t="shared" si="50"/>
        <v>0</v>
      </c>
      <c r="CU104" s="59">
        <f t="shared" ref="CU104:DX104" si="51">SUM(CU105:CU111)</f>
        <v>0</v>
      </c>
      <c r="CV104" s="59">
        <f t="shared" si="51"/>
        <v>0</v>
      </c>
      <c r="CW104" s="59">
        <f t="shared" si="51"/>
        <v>0</v>
      </c>
      <c r="CX104" s="59">
        <f t="shared" si="51"/>
        <v>0</v>
      </c>
      <c r="CY104" s="59">
        <f t="shared" si="51"/>
        <v>0</v>
      </c>
      <c r="CZ104" s="59">
        <f t="shared" si="51"/>
        <v>0</v>
      </c>
      <c r="DA104" s="59">
        <f t="shared" si="51"/>
        <v>0</v>
      </c>
      <c r="DB104" s="59">
        <f t="shared" si="51"/>
        <v>0</v>
      </c>
      <c r="DC104" s="59">
        <f t="shared" si="51"/>
        <v>0</v>
      </c>
      <c r="DD104" s="59">
        <f t="shared" si="51"/>
        <v>0</v>
      </c>
      <c r="DE104" s="59">
        <f t="shared" si="51"/>
        <v>0</v>
      </c>
      <c r="DF104" s="59">
        <f t="shared" si="51"/>
        <v>0</v>
      </c>
      <c r="DG104" s="59">
        <f t="shared" si="51"/>
        <v>0</v>
      </c>
      <c r="DH104" s="59">
        <f t="shared" si="51"/>
        <v>0</v>
      </c>
      <c r="DI104" s="59">
        <f t="shared" si="51"/>
        <v>0</v>
      </c>
      <c r="DJ104" s="59">
        <f t="shared" si="51"/>
        <v>0</v>
      </c>
      <c r="DK104" s="59">
        <f t="shared" si="51"/>
        <v>0</v>
      </c>
      <c r="DL104" s="59">
        <f t="shared" si="51"/>
        <v>0</v>
      </c>
      <c r="DM104" s="59">
        <f t="shared" si="51"/>
        <v>0</v>
      </c>
      <c r="DN104" s="59">
        <f t="shared" si="51"/>
        <v>0</v>
      </c>
      <c r="DO104" s="59">
        <f t="shared" si="51"/>
        <v>0</v>
      </c>
      <c r="DP104" s="59">
        <f t="shared" si="51"/>
        <v>0</v>
      </c>
      <c r="DQ104" s="59">
        <f t="shared" si="51"/>
        <v>0</v>
      </c>
      <c r="DR104" s="59">
        <f t="shared" si="51"/>
        <v>0</v>
      </c>
      <c r="DS104" s="59">
        <f t="shared" si="51"/>
        <v>0</v>
      </c>
      <c r="DT104" s="59">
        <f t="shared" si="51"/>
        <v>0</v>
      </c>
      <c r="DU104" s="59">
        <f t="shared" si="51"/>
        <v>0</v>
      </c>
      <c r="DV104" s="59">
        <f t="shared" si="51"/>
        <v>0</v>
      </c>
      <c r="DW104" s="59">
        <f t="shared" si="51"/>
        <v>0</v>
      </c>
      <c r="DX104" s="59">
        <f t="shared" si="51"/>
        <v>0</v>
      </c>
      <c r="DY104" s="96">
        <v>13</v>
      </c>
      <c r="DZ104" s="102"/>
    </row>
    <row r="105" spans="1:130">
      <c r="A105" s="4" t="s">
        <v>15</v>
      </c>
      <c r="B105" s="13">
        <v>41237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95"/>
      <c r="DZ105" s="100"/>
    </row>
    <row r="106" spans="1:130">
      <c r="A106" s="4" t="s">
        <v>16</v>
      </c>
      <c r="B106" s="13">
        <v>41238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95"/>
      <c r="DZ106" s="100"/>
    </row>
    <row r="107" spans="1:130">
      <c r="A107" s="4" t="s">
        <v>17</v>
      </c>
      <c r="B107" s="13">
        <v>41239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95"/>
      <c r="DZ107" s="100"/>
    </row>
    <row r="108" spans="1:130">
      <c r="A108" s="4" t="s">
        <v>11</v>
      </c>
      <c r="B108" s="13">
        <v>41240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95"/>
      <c r="DZ108" s="100"/>
    </row>
    <row r="109" spans="1:130">
      <c r="A109" s="4" t="s">
        <v>12</v>
      </c>
      <c r="B109" s="13">
        <v>41241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95"/>
      <c r="DZ109" s="100"/>
    </row>
    <row r="110" spans="1:130">
      <c r="A110" s="4" t="s">
        <v>13</v>
      </c>
      <c r="B110" s="13">
        <v>41242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95"/>
      <c r="DZ110" s="100"/>
    </row>
    <row r="111" spans="1:130" s="7" customFormat="1">
      <c r="A111" s="5" t="s">
        <v>14</v>
      </c>
      <c r="B111" s="55">
        <v>41243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96"/>
      <c r="DZ111" s="101"/>
    </row>
    <row r="112" spans="1:130" s="20" customFormat="1" ht="24.95" customHeight="1">
      <c r="A112" s="238" t="s">
        <v>29</v>
      </c>
      <c r="B112" s="239"/>
      <c r="C112" s="18">
        <f t="shared" ref="C112:AH112" si="52">C104+C96+C88+C80</f>
        <v>0</v>
      </c>
      <c r="D112" s="18">
        <f t="shared" si="52"/>
        <v>0</v>
      </c>
      <c r="E112" s="18">
        <f t="shared" si="52"/>
        <v>0</v>
      </c>
      <c r="F112" s="18">
        <f t="shared" si="52"/>
        <v>0</v>
      </c>
      <c r="G112" s="18">
        <f t="shared" si="52"/>
        <v>0</v>
      </c>
      <c r="H112" s="18">
        <f t="shared" si="52"/>
        <v>0</v>
      </c>
      <c r="I112" s="18">
        <f t="shared" si="52"/>
        <v>0</v>
      </c>
      <c r="J112" s="18">
        <f t="shared" si="52"/>
        <v>0</v>
      </c>
      <c r="K112" s="18">
        <f t="shared" si="52"/>
        <v>0</v>
      </c>
      <c r="L112" s="18">
        <f t="shared" si="52"/>
        <v>0</v>
      </c>
      <c r="M112" s="18">
        <f t="shared" si="52"/>
        <v>0</v>
      </c>
      <c r="N112" s="18">
        <f t="shared" si="52"/>
        <v>0</v>
      </c>
      <c r="O112" s="18">
        <f t="shared" si="52"/>
        <v>0</v>
      </c>
      <c r="P112" s="18">
        <f t="shared" si="52"/>
        <v>0</v>
      </c>
      <c r="Q112" s="18">
        <f t="shared" si="52"/>
        <v>0</v>
      </c>
      <c r="R112" s="18">
        <f t="shared" si="52"/>
        <v>0</v>
      </c>
      <c r="S112" s="18">
        <f t="shared" si="52"/>
        <v>0</v>
      </c>
      <c r="T112" s="18">
        <f t="shared" si="52"/>
        <v>0</v>
      </c>
      <c r="U112" s="18">
        <f t="shared" si="52"/>
        <v>0</v>
      </c>
      <c r="V112" s="18">
        <f t="shared" si="52"/>
        <v>0</v>
      </c>
      <c r="W112" s="18">
        <f t="shared" si="52"/>
        <v>0</v>
      </c>
      <c r="X112" s="18">
        <f t="shared" si="52"/>
        <v>0</v>
      </c>
      <c r="Y112" s="18">
        <f t="shared" si="52"/>
        <v>0</v>
      </c>
      <c r="Z112" s="18">
        <f t="shared" si="52"/>
        <v>0</v>
      </c>
      <c r="AA112" s="18">
        <f t="shared" si="52"/>
        <v>0</v>
      </c>
      <c r="AB112" s="18">
        <f t="shared" si="52"/>
        <v>0</v>
      </c>
      <c r="AC112" s="18">
        <f t="shared" si="52"/>
        <v>0</v>
      </c>
      <c r="AD112" s="18">
        <f t="shared" si="52"/>
        <v>0</v>
      </c>
      <c r="AE112" s="18">
        <f t="shared" si="52"/>
        <v>0</v>
      </c>
      <c r="AF112" s="18">
        <f t="shared" si="52"/>
        <v>0</v>
      </c>
      <c r="AG112" s="18">
        <f t="shared" si="52"/>
        <v>0</v>
      </c>
      <c r="AH112" s="18">
        <f t="shared" si="52"/>
        <v>0</v>
      </c>
      <c r="AI112" s="18">
        <f t="shared" ref="AI112:BN112" si="53">AI104+AI96+AI88+AI80</f>
        <v>0</v>
      </c>
      <c r="AJ112" s="18">
        <f t="shared" si="53"/>
        <v>0</v>
      </c>
      <c r="AK112" s="18">
        <f t="shared" si="53"/>
        <v>0</v>
      </c>
      <c r="AL112" s="18">
        <f t="shared" si="53"/>
        <v>0</v>
      </c>
      <c r="AM112" s="18">
        <f t="shared" si="53"/>
        <v>0</v>
      </c>
      <c r="AN112" s="18">
        <f t="shared" si="53"/>
        <v>0</v>
      </c>
      <c r="AO112" s="18">
        <f t="shared" si="53"/>
        <v>0</v>
      </c>
      <c r="AP112" s="18">
        <f t="shared" si="53"/>
        <v>0</v>
      </c>
      <c r="AQ112" s="18">
        <f t="shared" si="53"/>
        <v>0</v>
      </c>
      <c r="AR112" s="18">
        <f t="shared" si="53"/>
        <v>0</v>
      </c>
      <c r="AS112" s="18">
        <f t="shared" si="53"/>
        <v>0</v>
      </c>
      <c r="AT112" s="18">
        <f t="shared" si="53"/>
        <v>0</v>
      </c>
      <c r="AU112" s="18">
        <f t="shared" si="53"/>
        <v>0</v>
      </c>
      <c r="AV112" s="18">
        <f t="shared" si="53"/>
        <v>0</v>
      </c>
      <c r="AW112" s="18">
        <f t="shared" si="53"/>
        <v>0</v>
      </c>
      <c r="AX112" s="18">
        <f t="shared" si="53"/>
        <v>0</v>
      </c>
      <c r="AY112" s="18">
        <f t="shared" si="53"/>
        <v>0</v>
      </c>
      <c r="AZ112" s="18">
        <f t="shared" si="53"/>
        <v>0</v>
      </c>
      <c r="BA112" s="18">
        <f t="shared" si="53"/>
        <v>0</v>
      </c>
      <c r="BB112" s="18">
        <f t="shared" si="53"/>
        <v>0</v>
      </c>
      <c r="BC112" s="18">
        <f t="shared" si="53"/>
        <v>0</v>
      </c>
      <c r="BD112" s="18">
        <f t="shared" si="53"/>
        <v>0</v>
      </c>
      <c r="BE112" s="18">
        <f t="shared" si="53"/>
        <v>0</v>
      </c>
      <c r="BF112" s="18">
        <f t="shared" si="53"/>
        <v>0</v>
      </c>
      <c r="BG112" s="18">
        <f t="shared" si="53"/>
        <v>0</v>
      </c>
      <c r="BH112" s="18">
        <f t="shared" si="53"/>
        <v>0</v>
      </c>
      <c r="BI112" s="18">
        <f t="shared" si="53"/>
        <v>0</v>
      </c>
      <c r="BJ112" s="18">
        <f t="shared" si="53"/>
        <v>0</v>
      </c>
      <c r="BK112" s="18">
        <f t="shared" si="53"/>
        <v>0</v>
      </c>
      <c r="BL112" s="18">
        <f t="shared" si="53"/>
        <v>0</v>
      </c>
      <c r="BM112" s="18">
        <f t="shared" si="53"/>
        <v>0</v>
      </c>
      <c r="BN112" s="18">
        <f t="shared" si="53"/>
        <v>0</v>
      </c>
      <c r="BO112" s="18">
        <f t="shared" ref="BO112:CT112" si="54">BO104+BO96+BO88+BO80</f>
        <v>0</v>
      </c>
      <c r="BP112" s="18">
        <f t="shared" si="54"/>
        <v>0</v>
      </c>
      <c r="BQ112" s="18">
        <f t="shared" si="54"/>
        <v>0</v>
      </c>
      <c r="BR112" s="18">
        <f t="shared" si="54"/>
        <v>0</v>
      </c>
      <c r="BS112" s="18">
        <f t="shared" si="54"/>
        <v>0</v>
      </c>
      <c r="BT112" s="18">
        <f t="shared" si="54"/>
        <v>0</v>
      </c>
      <c r="BU112" s="18">
        <f t="shared" si="54"/>
        <v>0</v>
      </c>
      <c r="BV112" s="18">
        <f t="shared" si="54"/>
        <v>0</v>
      </c>
      <c r="BW112" s="18">
        <f t="shared" si="54"/>
        <v>0</v>
      </c>
      <c r="BX112" s="18">
        <f t="shared" si="54"/>
        <v>0</v>
      </c>
      <c r="BY112" s="18">
        <f t="shared" si="54"/>
        <v>0</v>
      </c>
      <c r="BZ112" s="18">
        <f t="shared" si="54"/>
        <v>0</v>
      </c>
      <c r="CA112" s="18">
        <f t="shared" si="54"/>
        <v>0</v>
      </c>
      <c r="CB112" s="18">
        <f t="shared" si="54"/>
        <v>0</v>
      </c>
      <c r="CC112" s="18">
        <f t="shared" si="54"/>
        <v>0</v>
      </c>
      <c r="CD112" s="18">
        <f t="shared" si="54"/>
        <v>0</v>
      </c>
      <c r="CE112" s="18">
        <f t="shared" si="54"/>
        <v>0</v>
      </c>
      <c r="CF112" s="18">
        <f t="shared" si="54"/>
        <v>0</v>
      </c>
      <c r="CG112" s="18">
        <f t="shared" si="54"/>
        <v>0</v>
      </c>
      <c r="CH112" s="18">
        <f t="shared" si="54"/>
        <v>0</v>
      </c>
      <c r="CI112" s="18">
        <f t="shared" si="54"/>
        <v>0</v>
      </c>
      <c r="CJ112" s="18">
        <f t="shared" si="54"/>
        <v>0</v>
      </c>
      <c r="CK112" s="18">
        <f t="shared" si="54"/>
        <v>0</v>
      </c>
      <c r="CL112" s="18">
        <f t="shared" si="54"/>
        <v>0</v>
      </c>
      <c r="CM112" s="18">
        <f t="shared" si="54"/>
        <v>0</v>
      </c>
      <c r="CN112" s="18">
        <f t="shared" si="54"/>
        <v>0</v>
      </c>
      <c r="CO112" s="18">
        <f t="shared" si="54"/>
        <v>0</v>
      </c>
      <c r="CP112" s="18">
        <f t="shared" si="54"/>
        <v>0</v>
      </c>
      <c r="CQ112" s="18">
        <f t="shared" si="54"/>
        <v>0</v>
      </c>
      <c r="CR112" s="18">
        <f t="shared" si="54"/>
        <v>0</v>
      </c>
      <c r="CS112" s="18">
        <f t="shared" si="54"/>
        <v>0</v>
      </c>
      <c r="CT112" s="18">
        <f t="shared" si="54"/>
        <v>0</v>
      </c>
      <c r="CU112" s="18">
        <f t="shared" ref="CU112:DX112" si="55">CU104+CU96+CU88+CU80</f>
        <v>0</v>
      </c>
      <c r="CV112" s="18">
        <f t="shared" si="55"/>
        <v>0</v>
      </c>
      <c r="CW112" s="18">
        <f t="shared" si="55"/>
        <v>0</v>
      </c>
      <c r="CX112" s="18">
        <f t="shared" si="55"/>
        <v>0</v>
      </c>
      <c r="CY112" s="18">
        <f t="shared" si="55"/>
        <v>0</v>
      </c>
      <c r="CZ112" s="18">
        <f t="shared" si="55"/>
        <v>0</v>
      </c>
      <c r="DA112" s="18">
        <f t="shared" si="55"/>
        <v>0</v>
      </c>
      <c r="DB112" s="18">
        <f t="shared" si="55"/>
        <v>0</v>
      </c>
      <c r="DC112" s="18">
        <f t="shared" si="55"/>
        <v>0</v>
      </c>
      <c r="DD112" s="18">
        <f t="shared" si="55"/>
        <v>0</v>
      </c>
      <c r="DE112" s="18">
        <f t="shared" si="55"/>
        <v>0</v>
      </c>
      <c r="DF112" s="18">
        <f t="shared" si="55"/>
        <v>0</v>
      </c>
      <c r="DG112" s="18">
        <f t="shared" si="55"/>
        <v>0</v>
      </c>
      <c r="DH112" s="18">
        <f t="shared" si="55"/>
        <v>0</v>
      </c>
      <c r="DI112" s="18">
        <f t="shared" si="55"/>
        <v>0</v>
      </c>
      <c r="DJ112" s="18">
        <f t="shared" si="55"/>
        <v>0</v>
      </c>
      <c r="DK112" s="18">
        <f t="shared" si="55"/>
        <v>0</v>
      </c>
      <c r="DL112" s="18">
        <f t="shared" si="55"/>
        <v>0</v>
      </c>
      <c r="DM112" s="18">
        <f t="shared" si="55"/>
        <v>0</v>
      </c>
      <c r="DN112" s="18">
        <f t="shared" si="55"/>
        <v>0</v>
      </c>
      <c r="DO112" s="18">
        <f t="shared" si="55"/>
        <v>0</v>
      </c>
      <c r="DP112" s="18">
        <f t="shared" si="55"/>
        <v>0</v>
      </c>
      <c r="DQ112" s="18">
        <f t="shared" si="55"/>
        <v>0</v>
      </c>
      <c r="DR112" s="18">
        <f t="shared" si="55"/>
        <v>0</v>
      </c>
      <c r="DS112" s="18">
        <f t="shared" si="55"/>
        <v>0</v>
      </c>
      <c r="DT112" s="18">
        <f t="shared" si="55"/>
        <v>0</v>
      </c>
      <c r="DU112" s="18">
        <f t="shared" si="55"/>
        <v>0</v>
      </c>
      <c r="DV112" s="18">
        <f t="shared" si="55"/>
        <v>0</v>
      </c>
      <c r="DW112" s="18">
        <f t="shared" si="55"/>
        <v>0</v>
      </c>
      <c r="DX112" s="18">
        <f t="shared" si="55"/>
        <v>0</v>
      </c>
      <c r="DY112" s="98"/>
      <c r="DZ112" s="105">
        <v>3</v>
      </c>
    </row>
    <row r="113" spans="1:130" s="56" customFormat="1">
      <c r="A113" s="240" t="s">
        <v>24</v>
      </c>
      <c r="B113" s="240"/>
      <c r="C113" s="59">
        <f t="shared" ref="C113:AH113" si="56">SUM(C114:C120)</f>
        <v>0</v>
      </c>
      <c r="D113" s="59">
        <f t="shared" si="56"/>
        <v>0</v>
      </c>
      <c r="E113" s="59">
        <f t="shared" si="56"/>
        <v>0</v>
      </c>
      <c r="F113" s="59">
        <f t="shared" si="56"/>
        <v>0</v>
      </c>
      <c r="G113" s="59">
        <f t="shared" si="56"/>
        <v>0</v>
      </c>
      <c r="H113" s="59">
        <f t="shared" si="56"/>
        <v>0</v>
      </c>
      <c r="I113" s="59">
        <f t="shared" si="56"/>
        <v>0</v>
      </c>
      <c r="J113" s="59">
        <f t="shared" si="56"/>
        <v>0</v>
      </c>
      <c r="K113" s="59">
        <f t="shared" si="56"/>
        <v>0</v>
      </c>
      <c r="L113" s="59">
        <f t="shared" si="56"/>
        <v>0</v>
      </c>
      <c r="M113" s="59">
        <f t="shared" si="56"/>
        <v>0</v>
      </c>
      <c r="N113" s="59">
        <f t="shared" si="56"/>
        <v>0</v>
      </c>
      <c r="O113" s="59">
        <f t="shared" si="56"/>
        <v>0</v>
      </c>
      <c r="P113" s="59">
        <f t="shared" si="56"/>
        <v>0</v>
      </c>
      <c r="Q113" s="59">
        <f t="shared" si="56"/>
        <v>0</v>
      </c>
      <c r="R113" s="59">
        <f t="shared" si="56"/>
        <v>0</v>
      </c>
      <c r="S113" s="59">
        <f t="shared" si="56"/>
        <v>0</v>
      </c>
      <c r="T113" s="59">
        <f t="shared" si="56"/>
        <v>0</v>
      </c>
      <c r="U113" s="59">
        <f t="shared" si="56"/>
        <v>0</v>
      </c>
      <c r="V113" s="59">
        <f t="shared" si="56"/>
        <v>0</v>
      </c>
      <c r="W113" s="59">
        <f t="shared" si="56"/>
        <v>0</v>
      </c>
      <c r="X113" s="59">
        <f t="shared" si="56"/>
        <v>0</v>
      </c>
      <c r="Y113" s="59">
        <f t="shared" si="56"/>
        <v>0</v>
      </c>
      <c r="Z113" s="59">
        <f t="shared" si="56"/>
        <v>0</v>
      </c>
      <c r="AA113" s="59">
        <f t="shared" si="56"/>
        <v>0</v>
      </c>
      <c r="AB113" s="59">
        <f t="shared" si="56"/>
        <v>0</v>
      </c>
      <c r="AC113" s="59">
        <f t="shared" si="56"/>
        <v>0</v>
      </c>
      <c r="AD113" s="59">
        <f t="shared" si="56"/>
        <v>0</v>
      </c>
      <c r="AE113" s="59">
        <f t="shared" si="56"/>
        <v>0</v>
      </c>
      <c r="AF113" s="59">
        <f t="shared" si="56"/>
        <v>0</v>
      </c>
      <c r="AG113" s="59">
        <f t="shared" si="56"/>
        <v>0</v>
      </c>
      <c r="AH113" s="59">
        <f t="shared" si="56"/>
        <v>0</v>
      </c>
      <c r="AI113" s="59">
        <f t="shared" ref="AI113:BN113" si="57">SUM(AI114:AI120)</f>
        <v>0</v>
      </c>
      <c r="AJ113" s="59">
        <f t="shared" si="57"/>
        <v>0</v>
      </c>
      <c r="AK113" s="59">
        <f t="shared" si="57"/>
        <v>0</v>
      </c>
      <c r="AL113" s="59">
        <f t="shared" si="57"/>
        <v>0</v>
      </c>
      <c r="AM113" s="59">
        <f t="shared" si="57"/>
        <v>0</v>
      </c>
      <c r="AN113" s="59">
        <f t="shared" si="57"/>
        <v>0</v>
      </c>
      <c r="AO113" s="59">
        <f t="shared" si="57"/>
        <v>0</v>
      </c>
      <c r="AP113" s="59">
        <f t="shared" si="57"/>
        <v>0</v>
      </c>
      <c r="AQ113" s="59">
        <f t="shared" si="57"/>
        <v>0</v>
      </c>
      <c r="AR113" s="59">
        <f t="shared" si="57"/>
        <v>0</v>
      </c>
      <c r="AS113" s="59">
        <f t="shared" si="57"/>
        <v>0</v>
      </c>
      <c r="AT113" s="59">
        <f t="shared" si="57"/>
        <v>0</v>
      </c>
      <c r="AU113" s="59">
        <f t="shared" si="57"/>
        <v>0</v>
      </c>
      <c r="AV113" s="59">
        <f t="shared" si="57"/>
        <v>0</v>
      </c>
      <c r="AW113" s="59">
        <f t="shared" si="57"/>
        <v>0</v>
      </c>
      <c r="AX113" s="59">
        <f t="shared" si="57"/>
        <v>0</v>
      </c>
      <c r="AY113" s="59">
        <f t="shared" si="57"/>
        <v>0</v>
      </c>
      <c r="AZ113" s="59">
        <f t="shared" si="57"/>
        <v>0</v>
      </c>
      <c r="BA113" s="59">
        <f t="shared" si="57"/>
        <v>0</v>
      </c>
      <c r="BB113" s="59">
        <f t="shared" si="57"/>
        <v>0</v>
      </c>
      <c r="BC113" s="59">
        <f t="shared" si="57"/>
        <v>0</v>
      </c>
      <c r="BD113" s="59">
        <f t="shared" si="57"/>
        <v>0</v>
      </c>
      <c r="BE113" s="59">
        <f t="shared" si="57"/>
        <v>0</v>
      </c>
      <c r="BF113" s="59">
        <f t="shared" si="57"/>
        <v>0</v>
      </c>
      <c r="BG113" s="59">
        <f t="shared" si="57"/>
        <v>0</v>
      </c>
      <c r="BH113" s="59">
        <f t="shared" si="57"/>
        <v>0</v>
      </c>
      <c r="BI113" s="59">
        <f t="shared" si="57"/>
        <v>0</v>
      </c>
      <c r="BJ113" s="59">
        <f t="shared" si="57"/>
        <v>0</v>
      </c>
      <c r="BK113" s="59">
        <f t="shared" si="57"/>
        <v>0</v>
      </c>
      <c r="BL113" s="59">
        <f t="shared" si="57"/>
        <v>0</v>
      </c>
      <c r="BM113" s="59">
        <f t="shared" si="57"/>
        <v>0</v>
      </c>
      <c r="BN113" s="59">
        <f t="shared" si="57"/>
        <v>0</v>
      </c>
      <c r="BO113" s="59">
        <f t="shared" ref="BO113:CT113" si="58">SUM(BO114:BO120)</f>
        <v>0</v>
      </c>
      <c r="BP113" s="59">
        <f t="shared" si="58"/>
        <v>0</v>
      </c>
      <c r="BQ113" s="59">
        <f t="shared" si="58"/>
        <v>0</v>
      </c>
      <c r="BR113" s="59">
        <f t="shared" si="58"/>
        <v>0</v>
      </c>
      <c r="BS113" s="59">
        <f t="shared" si="58"/>
        <v>0</v>
      </c>
      <c r="BT113" s="59">
        <f t="shared" si="58"/>
        <v>0</v>
      </c>
      <c r="BU113" s="59">
        <f t="shared" si="58"/>
        <v>0</v>
      </c>
      <c r="BV113" s="59">
        <f t="shared" si="58"/>
        <v>0</v>
      </c>
      <c r="BW113" s="59">
        <f t="shared" si="58"/>
        <v>0</v>
      </c>
      <c r="BX113" s="59">
        <f t="shared" si="58"/>
        <v>0</v>
      </c>
      <c r="BY113" s="59">
        <f t="shared" si="58"/>
        <v>0</v>
      </c>
      <c r="BZ113" s="59">
        <f t="shared" si="58"/>
        <v>0</v>
      </c>
      <c r="CA113" s="59">
        <f t="shared" si="58"/>
        <v>0</v>
      </c>
      <c r="CB113" s="59">
        <f t="shared" si="58"/>
        <v>0</v>
      </c>
      <c r="CC113" s="59">
        <f t="shared" si="58"/>
        <v>0</v>
      </c>
      <c r="CD113" s="59">
        <f t="shared" si="58"/>
        <v>0</v>
      </c>
      <c r="CE113" s="59">
        <f t="shared" si="58"/>
        <v>0</v>
      </c>
      <c r="CF113" s="59">
        <f t="shared" si="58"/>
        <v>0</v>
      </c>
      <c r="CG113" s="59">
        <f t="shared" si="58"/>
        <v>0</v>
      </c>
      <c r="CH113" s="59">
        <f t="shared" si="58"/>
        <v>0</v>
      </c>
      <c r="CI113" s="59">
        <f t="shared" si="58"/>
        <v>0</v>
      </c>
      <c r="CJ113" s="59">
        <f t="shared" si="58"/>
        <v>0</v>
      </c>
      <c r="CK113" s="59">
        <f t="shared" si="58"/>
        <v>0</v>
      </c>
      <c r="CL113" s="59">
        <f t="shared" si="58"/>
        <v>0</v>
      </c>
      <c r="CM113" s="59">
        <f t="shared" si="58"/>
        <v>0</v>
      </c>
      <c r="CN113" s="59">
        <f t="shared" si="58"/>
        <v>0</v>
      </c>
      <c r="CO113" s="59">
        <f t="shared" si="58"/>
        <v>0</v>
      </c>
      <c r="CP113" s="59">
        <f t="shared" si="58"/>
        <v>0</v>
      </c>
      <c r="CQ113" s="59">
        <f t="shared" si="58"/>
        <v>0</v>
      </c>
      <c r="CR113" s="59">
        <f t="shared" si="58"/>
        <v>0</v>
      </c>
      <c r="CS113" s="59">
        <f t="shared" si="58"/>
        <v>0</v>
      </c>
      <c r="CT113" s="59">
        <f t="shared" si="58"/>
        <v>0</v>
      </c>
      <c r="CU113" s="59">
        <f t="shared" ref="CU113:DX113" si="59">SUM(CU114:CU120)</f>
        <v>0</v>
      </c>
      <c r="CV113" s="59">
        <f t="shared" si="59"/>
        <v>0</v>
      </c>
      <c r="CW113" s="59">
        <f t="shared" si="59"/>
        <v>0</v>
      </c>
      <c r="CX113" s="59">
        <f t="shared" si="59"/>
        <v>0</v>
      </c>
      <c r="CY113" s="59">
        <f t="shared" si="59"/>
        <v>0</v>
      </c>
      <c r="CZ113" s="59">
        <f t="shared" si="59"/>
        <v>0</v>
      </c>
      <c r="DA113" s="59">
        <f t="shared" si="59"/>
        <v>0</v>
      </c>
      <c r="DB113" s="59">
        <f t="shared" si="59"/>
        <v>0</v>
      </c>
      <c r="DC113" s="59">
        <f t="shared" si="59"/>
        <v>0</v>
      </c>
      <c r="DD113" s="59">
        <f t="shared" si="59"/>
        <v>0</v>
      </c>
      <c r="DE113" s="59">
        <f t="shared" si="59"/>
        <v>0</v>
      </c>
      <c r="DF113" s="59">
        <f t="shared" si="59"/>
        <v>0</v>
      </c>
      <c r="DG113" s="59">
        <f t="shared" si="59"/>
        <v>0</v>
      </c>
      <c r="DH113" s="59">
        <f t="shared" si="59"/>
        <v>0</v>
      </c>
      <c r="DI113" s="59">
        <f t="shared" si="59"/>
        <v>0</v>
      </c>
      <c r="DJ113" s="59">
        <f t="shared" si="59"/>
        <v>0</v>
      </c>
      <c r="DK113" s="59">
        <f t="shared" si="59"/>
        <v>0</v>
      </c>
      <c r="DL113" s="59">
        <f t="shared" si="59"/>
        <v>0</v>
      </c>
      <c r="DM113" s="59">
        <f t="shared" si="59"/>
        <v>0</v>
      </c>
      <c r="DN113" s="59">
        <f t="shared" si="59"/>
        <v>0</v>
      </c>
      <c r="DO113" s="59">
        <f t="shared" si="59"/>
        <v>0</v>
      </c>
      <c r="DP113" s="59">
        <f t="shared" si="59"/>
        <v>0</v>
      </c>
      <c r="DQ113" s="59">
        <f t="shared" si="59"/>
        <v>0</v>
      </c>
      <c r="DR113" s="59">
        <f t="shared" si="59"/>
        <v>0</v>
      </c>
      <c r="DS113" s="59">
        <f t="shared" si="59"/>
        <v>0</v>
      </c>
      <c r="DT113" s="59">
        <f t="shared" si="59"/>
        <v>0</v>
      </c>
      <c r="DU113" s="59">
        <f t="shared" si="59"/>
        <v>0</v>
      </c>
      <c r="DV113" s="59">
        <f t="shared" si="59"/>
        <v>0</v>
      </c>
      <c r="DW113" s="59">
        <f t="shared" si="59"/>
        <v>0</v>
      </c>
      <c r="DX113" s="59">
        <f t="shared" si="59"/>
        <v>0</v>
      </c>
      <c r="DY113" s="96">
        <v>14</v>
      </c>
      <c r="DZ113" s="102"/>
    </row>
    <row r="114" spans="1:130">
      <c r="A114" s="4" t="s">
        <v>15</v>
      </c>
      <c r="B114" s="13">
        <v>41244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95"/>
      <c r="DZ114" s="100"/>
    </row>
    <row r="115" spans="1:130">
      <c r="A115" s="4" t="s">
        <v>16</v>
      </c>
      <c r="B115" s="13">
        <v>41245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95"/>
      <c r="DZ115" s="100"/>
    </row>
    <row r="116" spans="1:130">
      <c r="A116" s="4" t="s">
        <v>17</v>
      </c>
      <c r="B116" s="13">
        <v>41246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95"/>
      <c r="DZ116" s="100"/>
    </row>
    <row r="117" spans="1:130">
      <c r="A117" s="4" t="s">
        <v>11</v>
      </c>
      <c r="B117" s="13">
        <v>41247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95"/>
      <c r="DZ117" s="100"/>
    </row>
    <row r="118" spans="1:130">
      <c r="A118" s="4" t="s">
        <v>12</v>
      </c>
      <c r="B118" s="13">
        <v>41248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95"/>
      <c r="DZ118" s="100"/>
    </row>
    <row r="119" spans="1:130">
      <c r="A119" s="4" t="s">
        <v>13</v>
      </c>
      <c r="B119" s="13">
        <v>41249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95"/>
      <c r="DZ119" s="100"/>
    </row>
    <row r="120" spans="1:130" s="7" customFormat="1">
      <c r="A120" s="5" t="s">
        <v>14</v>
      </c>
      <c r="B120" s="55">
        <v>41250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96"/>
      <c r="DZ120" s="101"/>
    </row>
    <row r="121" spans="1:130" s="56" customFormat="1">
      <c r="A121" s="240" t="s">
        <v>18</v>
      </c>
      <c r="B121" s="240"/>
      <c r="C121" s="59">
        <f t="shared" ref="C121:AH121" si="60">SUM(C122:C128)</f>
        <v>0</v>
      </c>
      <c r="D121" s="59">
        <f t="shared" si="60"/>
        <v>0</v>
      </c>
      <c r="E121" s="59">
        <f t="shared" si="60"/>
        <v>0</v>
      </c>
      <c r="F121" s="59">
        <f t="shared" si="60"/>
        <v>0</v>
      </c>
      <c r="G121" s="59">
        <f t="shared" si="60"/>
        <v>0</v>
      </c>
      <c r="H121" s="59">
        <f t="shared" si="60"/>
        <v>0</v>
      </c>
      <c r="I121" s="59">
        <f t="shared" si="60"/>
        <v>0</v>
      </c>
      <c r="J121" s="59">
        <f t="shared" si="60"/>
        <v>0</v>
      </c>
      <c r="K121" s="59">
        <f t="shared" si="60"/>
        <v>0</v>
      </c>
      <c r="L121" s="59">
        <f t="shared" si="60"/>
        <v>0</v>
      </c>
      <c r="M121" s="59">
        <f t="shared" si="60"/>
        <v>0</v>
      </c>
      <c r="N121" s="59">
        <f t="shared" si="60"/>
        <v>0</v>
      </c>
      <c r="O121" s="59">
        <f t="shared" si="60"/>
        <v>0</v>
      </c>
      <c r="P121" s="59">
        <f t="shared" si="60"/>
        <v>0</v>
      </c>
      <c r="Q121" s="59">
        <f t="shared" si="60"/>
        <v>0</v>
      </c>
      <c r="R121" s="59">
        <f t="shared" si="60"/>
        <v>0</v>
      </c>
      <c r="S121" s="59">
        <f t="shared" si="60"/>
        <v>0</v>
      </c>
      <c r="T121" s="59">
        <f t="shared" si="60"/>
        <v>0</v>
      </c>
      <c r="U121" s="59">
        <f t="shared" si="60"/>
        <v>0</v>
      </c>
      <c r="V121" s="59">
        <f t="shared" si="60"/>
        <v>0</v>
      </c>
      <c r="W121" s="59">
        <f t="shared" si="60"/>
        <v>0</v>
      </c>
      <c r="X121" s="59">
        <f t="shared" si="60"/>
        <v>0</v>
      </c>
      <c r="Y121" s="59">
        <f t="shared" si="60"/>
        <v>0</v>
      </c>
      <c r="Z121" s="59">
        <f t="shared" si="60"/>
        <v>0</v>
      </c>
      <c r="AA121" s="59">
        <f t="shared" si="60"/>
        <v>0</v>
      </c>
      <c r="AB121" s="59">
        <f t="shared" si="60"/>
        <v>0</v>
      </c>
      <c r="AC121" s="59">
        <f t="shared" si="60"/>
        <v>0</v>
      </c>
      <c r="AD121" s="59">
        <f t="shared" si="60"/>
        <v>0</v>
      </c>
      <c r="AE121" s="59">
        <f t="shared" si="60"/>
        <v>0</v>
      </c>
      <c r="AF121" s="59">
        <f t="shared" si="60"/>
        <v>0</v>
      </c>
      <c r="AG121" s="59">
        <f t="shared" si="60"/>
        <v>0</v>
      </c>
      <c r="AH121" s="59">
        <f t="shared" si="60"/>
        <v>0</v>
      </c>
      <c r="AI121" s="59">
        <f t="shared" ref="AI121:BN121" si="61">SUM(AI122:AI128)</f>
        <v>0</v>
      </c>
      <c r="AJ121" s="59">
        <f t="shared" si="61"/>
        <v>0</v>
      </c>
      <c r="AK121" s="59">
        <f t="shared" si="61"/>
        <v>0</v>
      </c>
      <c r="AL121" s="59">
        <f t="shared" si="61"/>
        <v>0</v>
      </c>
      <c r="AM121" s="59">
        <f t="shared" si="61"/>
        <v>0</v>
      </c>
      <c r="AN121" s="59">
        <f t="shared" si="61"/>
        <v>0</v>
      </c>
      <c r="AO121" s="59">
        <f t="shared" si="61"/>
        <v>0</v>
      </c>
      <c r="AP121" s="59">
        <f t="shared" si="61"/>
        <v>0</v>
      </c>
      <c r="AQ121" s="59">
        <f t="shared" si="61"/>
        <v>0</v>
      </c>
      <c r="AR121" s="59">
        <f t="shared" si="61"/>
        <v>0</v>
      </c>
      <c r="AS121" s="59">
        <f t="shared" si="61"/>
        <v>0</v>
      </c>
      <c r="AT121" s="59">
        <f t="shared" si="61"/>
        <v>0</v>
      </c>
      <c r="AU121" s="59">
        <f t="shared" si="61"/>
        <v>0</v>
      </c>
      <c r="AV121" s="59">
        <f t="shared" si="61"/>
        <v>0</v>
      </c>
      <c r="AW121" s="59">
        <f t="shared" si="61"/>
        <v>0</v>
      </c>
      <c r="AX121" s="59">
        <f t="shared" si="61"/>
        <v>0</v>
      </c>
      <c r="AY121" s="59">
        <f t="shared" si="61"/>
        <v>0</v>
      </c>
      <c r="AZ121" s="59">
        <f t="shared" si="61"/>
        <v>0</v>
      </c>
      <c r="BA121" s="59">
        <f t="shared" si="61"/>
        <v>0</v>
      </c>
      <c r="BB121" s="59">
        <f t="shared" si="61"/>
        <v>0</v>
      </c>
      <c r="BC121" s="59">
        <f t="shared" si="61"/>
        <v>0</v>
      </c>
      <c r="BD121" s="59">
        <f t="shared" si="61"/>
        <v>0</v>
      </c>
      <c r="BE121" s="59">
        <f t="shared" si="61"/>
        <v>0</v>
      </c>
      <c r="BF121" s="59">
        <f t="shared" si="61"/>
        <v>0</v>
      </c>
      <c r="BG121" s="59">
        <f t="shared" si="61"/>
        <v>0</v>
      </c>
      <c r="BH121" s="59">
        <f t="shared" si="61"/>
        <v>0</v>
      </c>
      <c r="BI121" s="59">
        <f t="shared" si="61"/>
        <v>0</v>
      </c>
      <c r="BJ121" s="59">
        <f t="shared" si="61"/>
        <v>0</v>
      </c>
      <c r="BK121" s="59">
        <f t="shared" si="61"/>
        <v>0</v>
      </c>
      <c r="BL121" s="59">
        <f t="shared" si="61"/>
        <v>0</v>
      </c>
      <c r="BM121" s="59">
        <f t="shared" si="61"/>
        <v>0</v>
      </c>
      <c r="BN121" s="59">
        <f t="shared" si="61"/>
        <v>0</v>
      </c>
      <c r="BO121" s="59">
        <f t="shared" ref="BO121:CT121" si="62">SUM(BO122:BO128)</f>
        <v>0</v>
      </c>
      <c r="BP121" s="59">
        <f t="shared" si="62"/>
        <v>0</v>
      </c>
      <c r="BQ121" s="59">
        <f t="shared" si="62"/>
        <v>0</v>
      </c>
      <c r="BR121" s="59">
        <f t="shared" si="62"/>
        <v>0</v>
      </c>
      <c r="BS121" s="59">
        <f t="shared" si="62"/>
        <v>0</v>
      </c>
      <c r="BT121" s="59">
        <f t="shared" si="62"/>
        <v>0</v>
      </c>
      <c r="BU121" s="59">
        <f t="shared" si="62"/>
        <v>0</v>
      </c>
      <c r="BV121" s="59">
        <f t="shared" si="62"/>
        <v>0</v>
      </c>
      <c r="BW121" s="59">
        <f t="shared" si="62"/>
        <v>0</v>
      </c>
      <c r="BX121" s="59">
        <f t="shared" si="62"/>
        <v>0</v>
      </c>
      <c r="BY121" s="59">
        <f t="shared" si="62"/>
        <v>0</v>
      </c>
      <c r="BZ121" s="59">
        <f t="shared" si="62"/>
        <v>0</v>
      </c>
      <c r="CA121" s="59">
        <f t="shared" si="62"/>
        <v>0</v>
      </c>
      <c r="CB121" s="59">
        <f t="shared" si="62"/>
        <v>0</v>
      </c>
      <c r="CC121" s="59">
        <f t="shared" si="62"/>
        <v>0</v>
      </c>
      <c r="CD121" s="59">
        <f t="shared" si="62"/>
        <v>0</v>
      </c>
      <c r="CE121" s="59">
        <f t="shared" si="62"/>
        <v>0</v>
      </c>
      <c r="CF121" s="59">
        <f t="shared" si="62"/>
        <v>0</v>
      </c>
      <c r="CG121" s="59">
        <f t="shared" si="62"/>
        <v>0</v>
      </c>
      <c r="CH121" s="59">
        <f t="shared" si="62"/>
        <v>0</v>
      </c>
      <c r="CI121" s="59">
        <f t="shared" si="62"/>
        <v>0</v>
      </c>
      <c r="CJ121" s="59">
        <f t="shared" si="62"/>
        <v>0</v>
      </c>
      <c r="CK121" s="59">
        <f t="shared" si="62"/>
        <v>0</v>
      </c>
      <c r="CL121" s="59">
        <f t="shared" si="62"/>
        <v>0</v>
      </c>
      <c r="CM121" s="59">
        <f t="shared" si="62"/>
        <v>0</v>
      </c>
      <c r="CN121" s="59">
        <f t="shared" si="62"/>
        <v>0</v>
      </c>
      <c r="CO121" s="59">
        <f t="shared" si="62"/>
        <v>0</v>
      </c>
      <c r="CP121" s="59">
        <f t="shared" si="62"/>
        <v>0</v>
      </c>
      <c r="CQ121" s="59">
        <f t="shared" si="62"/>
        <v>0</v>
      </c>
      <c r="CR121" s="59">
        <f t="shared" si="62"/>
        <v>0</v>
      </c>
      <c r="CS121" s="59">
        <f t="shared" si="62"/>
        <v>0</v>
      </c>
      <c r="CT121" s="59">
        <f t="shared" si="62"/>
        <v>0</v>
      </c>
      <c r="CU121" s="59">
        <f t="shared" ref="CU121:DX121" si="63">SUM(CU122:CU128)</f>
        <v>0</v>
      </c>
      <c r="CV121" s="59">
        <f t="shared" si="63"/>
        <v>0</v>
      </c>
      <c r="CW121" s="59">
        <f t="shared" si="63"/>
        <v>0</v>
      </c>
      <c r="CX121" s="59">
        <f t="shared" si="63"/>
        <v>0</v>
      </c>
      <c r="CY121" s="59">
        <f t="shared" si="63"/>
        <v>0</v>
      </c>
      <c r="CZ121" s="59">
        <f t="shared" si="63"/>
        <v>0</v>
      </c>
      <c r="DA121" s="59">
        <f t="shared" si="63"/>
        <v>0</v>
      </c>
      <c r="DB121" s="59">
        <f t="shared" si="63"/>
        <v>0</v>
      </c>
      <c r="DC121" s="59">
        <f t="shared" si="63"/>
        <v>0</v>
      </c>
      <c r="DD121" s="59">
        <f t="shared" si="63"/>
        <v>0</v>
      </c>
      <c r="DE121" s="59">
        <f t="shared" si="63"/>
        <v>0</v>
      </c>
      <c r="DF121" s="59">
        <f t="shared" si="63"/>
        <v>0</v>
      </c>
      <c r="DG121" s="59">
        <f t="shared" si="63"/>
        <v>0</v>
      </c>
      <c r="DH121" s="59">
        <f t="shared" si="63"/>
        <v>0</v>
      </c>
      <c r="DI121" s="59">
        <f t="shared" si="63"/>
        <v>0</v>
      </c>
      <c r="DJ121" s="59">
        <f t="shared" si="63"/>
        <v>0</v>
      </c>
      <c r="DK121" s="59">
        <f t="shared" si="63"/>
        <v>0</v>
      </c>
      <c r="DL121" s="59">
        <f t="shared" si="63"/>
        <v>0</v>
      </c>
      <c r="DM121" s="59">
        <f t="shared" si="63"/>
        <v>0</v>
      </c>
      <c r="DN121" s="59">
        <f t="shared" si="63"/>
        <v>0</v>
      </c>
      <c r="DO121" s="59">
        <f t="shared" si="63"/>
        <v>0</v>
      </c>
      <c r="DP121" s="59">
        <f t="shared" si="63"/>
        <v>0</v>
      </c>
      <c r="DQ121" s="59">
        <f t="shared" si="63"/>
        <v>0</v>
      </c>
      <c r="DR121" s="59">
        <f t="shared" si="63"/>
        <v>0</v>
      </c>
      <c r="DS121" s="59">
        <f t="shared" si="63"/>
        <v>0</v>
      </c>
      <c r="DT121" s="59">
        <f t="shared" si="63"/>
        <v>0</v>
      </c>
      <c r="DU121" s="59">
        <f t="shared" si="63"/>
        <v>0</v>
      </c>
      <c r="DV121" s="59">
        <f t="shared" si="63"/>
        <v>0</v>
      </c>
      <c r="DW121" s="59">
        <f t="shared" si="63"/>
        <v>0</v>
      </c>
      <c r="DX121" s="59">
        <f t="shared" si="63"/>
        <v>0</v>
      </c>
      <c r="DY121" s="96">
        <v>15</v>
      </c>
      <c r="DZ121" s="102"/>
    </row>
    <row r="122" spans="1:130">
      <c r="A122" s="4" t="s">
        <v>15</v>
      </c>
      <c r="B122" s="13">
        <v>41251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95"/>
      <c r="DZ122" s="100"/>
    </row>
    <row r="123" spans="1:130">
      <c r="A123" s="4" t="s">
        <v>16</v>
      </c>
      <c r="B123" s="13">
        <v>41252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95"/>
      <c r="DZ123" s="100"/>
    </row>
    <row r="124" spans="1:130">
      <c r="A124" s="4" t="s">
        <v>17</v>
      </c>
      <c r="B124" s="13">
        <v>41253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95"/>
      <c r="DZ124" s="100"/>
    </row>
    <row r="125" spans="1:130">
      <c r="A125" s="4" t="s">
        <v>11</v>
      </c>
      <c r="B125" s="13">
        <v>41254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95"/>
      <c r="DZ125" s="100"/>
    </row>
    <row r="126" spans="1:130">
      <c r="A126" s="4" t="s">
        <v>12</v>
      </c>
      <c r="B126" s="13">
        <v>41255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95"/>
      <c r="DZ126" s="100"/>
    </row>
    <row r="127" spans="1:130">
      <c r="A127" s="4" t="s">
        <v>13</v>
      </c>
      <c r="B127" s="13">
        <v>41256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95"/>
      <c r="DZ127" s="100"/>
    </row>
    <row r="128" spans="1:130" s="7" customFormat="1">
      <c r="A128" s="5" t="s">
        <v>14</v>
      </c>
      <c r="B128" s="55">
        <v>41257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96"/>
      <c r="DZ128" s="101"/>
    </row>
    <row r="129" spans="1:130" s="56" customFormat="1">
      <c r="A129" s="240" t="s">
        <v>19</v>
      </c>
      <c r="B129" s="240"/>
      <c r="C129" s="59">
        <f t="shared" ref="C129:AH129" si="64">SUM(C130:C136)</f>
        <v>0</v>
      </c>
      <c r="D129" s="59">
        <f t="shared" si="64"/>
        <v>0</v>
      </c>
      <c r="E129" s="59">
        <f t="shared" si="64"/>
        <v>0</v>
      </c>
      <c r="F129" s="59">
        <f t="shared" si="64"/>
        <v>0</v>
      </c>
      <c r="G129" s="59">
        <f t="shared" si="64"/>
        <v>0</v>
      </c>
      <c r="H129" s="59">
        <f t="shared" si="64"/>
        <v>0</v>
      </c>
      <c r="I129" s="59">
        <f t="shared" si="64"/>
        <v>0</v>
      </c>
      <c r="J129" s="59">
        <f t="shared" si="64"/>
        <v>0</v>
      </c>
      <c r="K129" s="59">
        <f t="shared" si="64"/>
        <v>0</v>
      </c>
      <c r="L129" s="59">
        <f t="shared" si="64"/>
        <v>0</v>
      </c>
      <c r="M129" s="59">
        <f t="shared" si="64"/>
        <v>0</v>
      </c>
      <c r="N129" s="59">
        <f t="shared" si="64"/>
        <v>0</v>
      </c>
      <c r="O129" s="59">
        <f t="shared" si="64"/>
        <v>0</v>
      </c>
      <c r="P129" s="59">
        <f t="shared" si="64"/>
        <v>0</v>
      </c>
      <c r="Q129" s="59">
        <f t="shared" si="64"/>
        <v>0</v>
      </c>
      <c r="R129" s="59">
        <f t="shared" si="64"/>
        <v>0</v>
      </c>
      <c r="S129" s="59">
        <f t="shared" si="64"/>
        <v>0</v>
      </c>
      <c r="T129" s="59">
        <f t="shared" si="64"/>
        <v>0</v>
      </c>
      <c r="U129" s="59">
        <f t="shared" si="64"/>
        <v>0</v>
      </c>
      <c r="V129" s="59">
        <f t="shared" si="64"/>
        <v>0</v>
      </c>
      <c r="W129" s="59">
        <f t="shared" si="64"/>
        <v>0</v>
      </c>
      <c r="X129" s="59">
        <f t="shared" si="64"/>
        <v>0</v>
      </c>
      <c r="Y129" s="59">
        <f t="shared" si="64"/>
        <v>0</v>
      </c>
      <c r="Z129" s="59">
        <f t="shared" si="64"/>
        <v>0</v>
      </c>
      <c r="AA129" s="59">
        <f t="shared" si="64"/>
        <v>0</v>
      </c>
      <c r="AB129" s="59">
        <f t="shared" si="64"/>
        <v>0</v>
      </c>
      <c r="AC129" s="59">
        <f t="shared" si="64"/>
        <v>0</v>
      </c>
      <c r="AD129" s="59">
        <f t="shared" si="64"/>
        <v>0</v>
      </c>
      <c r="AE129" s="59">
        <f t="shared" si="64"/>
        <v>0</v>
      </c>
      <c r="AF129" s="59">
        <f t="shared" si="64"/>
        <v>0</v>
      </c>
      <c r="AG129" s="59">
        <f t="shared" si="64"/>
        <v>0</v>
      </c>
      <c r="AH129" s="59">
        <f t="shared" si="64"/>
        <v>0</v>
      </c>
      <c r="AI129" s="59">
        <f t="shared" ref="AI129:BN129" si="65">SUM(AI130:AI136)</f>
        <v>0</v>
      </c>
      <c r="AJ129" s="59">
        <f t="shared" si="65"/>
        <v>0</v>
      </c>
      <c r="AK129" s="59">
        <f t="shared" si="65"/>
        <v>0</v>
      </c>
      <c r="AL129" s="59">
        <f t="shared" si="65"/>
        <v>0</v>
      </c>
      <c r="AM129" s="59">
        <f t="shared" si="65"/>
        <v>0</v>
      </c>
      <c r="AN129" s="59">
        <f t="shared" si="65"/>
        <v>0</v>
      </c>
      <c r="AO129" s="59">
        <f t="shared" si="65"/>
        <v>0</v>
      </c>
      <c r="AP129" s="59">
        <f t="shared" si="65"/>
        <v>0</v>
      </c>
      <c r="AQ129" s="59">
        <f t="shared" si="65"/>
        <v>0</v>
      </c>
      <c r="AR129" s="59">
        <f t="shared" si="65"/>
        <v>0</v>
      </c>
      <c r="AS129" s="59">
        <f t="shared" si="65"/>
        <v>0</v>
      </c>
      <c r="AT129" s="59">
        <f t="shared" si="65"/>
        <v>0</v>
      </c>
      <c r="AU129" s="59">
        <f t="shared" si="65"/>
        <v>0</v>
      </c>
      <c r="AV129" s="59">
        <f t="shared" si="65"/>
        <v>0</v>
      </c>
      <c r="AW129" s="59">
        <f t="shared" si="65"/>
        <v>0</v>
      </c>
      <c r="AX129" s="59">
        <f t="shared" si="65"/>
        <v>0</v>
      </c>
      <c r="AY129" s="59">
        <f t="shared" si="65"/>
        <v>0</v>
      </c>
      <c r="AZ129" s="59">
        <f t="shared" si="65"/>
        <v>0</v>
      </c>
      <c r="BA129" s="59">
        <f t="shared" si="65"/>
        <v>0</v>
      </c>
      <c r="BB129" s="59">
        <f t="shared" si="65"/>
        <v>0</v>
      </c>
      <c r="BC129" s="59">
        <f t="shared" si="65"/>
        <v>0</v>
      </c>
      <c r="BD129" s="59">
        <f t="shared" si="65"/>
        <v>0</v>
      </c>
      <c r="BE129" s="59">
        <f t="shared" si="65"/>
        <v>0</v>
      </c>
      <c r="BF129" s="59">
        <f t="shared" si="65"/>
        <v>0</v>
      </c>
      <c r="BG129" s="59">
        <f t="shared" si="65"/>
        <v>0</v>
      </c>
      <c r="BH129" s="59">
        <f t="shared" si="65"/>
        <v>0</v>
      </c>
      <c r="BI129" s="59">
        <f t="shared" si="65"/>
        <v>0</v>
      </c>
      <c r="BJ129" s="59">
        <f t="shared" si="65"/>
        <v>0</v>
      </c>
      <c r="BK129" s="59">
        <f t="shared" si="65"/>
        <v>0</v>
      </c>
      <c r="BL129" s="59">
        <f t="shared" si="65"/>
        <v>0</v>
      </c>
      <c r="BM129" s="59">
        <f t="shared" si="65"/>
        <v>0</v>
      </c>
      <c r="BN129" s="59">
        <f t="shared" si="65"/>
        <v>0</v>
      </c>
      <c r="BO129" s="59">
        <f t="shared" ref="BO129:CT129" si="66">SUM(BO130:BO136)</f>
        <v>0</v>
      </c>
      <c r="BP129" s="59">
        <f t="shared" si="66"/>
        <v>0</v>
      </c>
      <c r="BQ129" s="59">
        <f t="shared" si="66"/>
        <v>0</v>
      </c>
      <c r="BR129" s="59">
        <f t="shared" si="66"/>
        <v>0</v>
      </c>
      <c r="BS129" s="59">
        <f t="shared" si="66"/>
        <v>0</v>
      </c>
      <c r="BT129" s="59">
        <f t="shared" si="66"/>
        <v>0</v>
      </c>
      <c r="BU129" s="59">
        <f t="shared" si="66"/>
        <v>0</v>
      </c>
      <c r="BV129" s="59">
        <f t="shared" si="66"/>
        <v>0</v>
      </c>
      <c r="BW129" s="59">
        <f t="shared" si="66"/>
        <v>0</v>
      </c>
      <c r="BX129" s="59">
        <f t="shared" si="66"/>
        <v>0</v>
      </c>
      <c r="BY129" s="59">
        <f t="shared" si="66"/>
        <v>0</v>
      </c>
      <c r="BZ129" s="59">
        <f t="shared" si="66"/>
        <v>0</v>
      </c>
      <c r="CA129" s="59">
        <f t="shared" si="66"/>
        <v>0</v>
      </c>
      <c r="CB129" s="59">
        <f t="shared" si="66"/>
        <v>0</v>
      </c>
      <c r="CC129" s="59">
        <f t="shared" si="66"/>
        <v>0</v>
      </c>
      <c r="CD129" s="59">
        <f t="shared" si="66"/>
        <v>0</v>
      </c>
      <c r="CE129" s="59">
        <f t="shared" si="66"/>
        <v>0</v>
      </c>
      <c r="CF129" s="59">
        <f t="shared" si="66"/>
        <v>0</v>
      </c>
      <c r="CG129" s="59">
        <f t="shared" si="66"/>
        <v>0</v>
      </c>
      <c r="CH129" s="59">
        <f t="shared" si="66"/>
        <v>0</v>
      </c>
      <c r="CI129" s="59">
        <f t="shared" si="66"/>
        <v>0</v>
      </c>
      <c r="CJ129" s="59">
        <f t="shared" si="66"/>
        <v>0</v>
      </c>
      <c r="CK129" s="59">
        <f t="shared" si="66"/>
        <v>0</v>
      </c>
      <c r="CL129" s="59">
        <f t="shared" si="66"/>
        <v>0</v>
      </c>
      <c r="CM129" s="59">
        <f t="shared" si="66"/>
        <v>0</v>
      </c>
      <c r="CN129" s="59">
        <f t="shared" si="66"/>
        <v>0</v>
      </c>
      <c r="CO129" s="59">
        <f t="shared" si="66"/>
        <v>0</v>
      </c>
      <c r="CP129" s="59">
        <f t="shared" si="66"/>
        <v>0</v>
      </c>
      <c r="CQ129" s="59">
        <f t="shared" si="66"/>
        <v>0</v>
      </c>
      <c r="CR129" s="59">
        <f t="shared" si="66"/>
        <v>0</v>
      </c>
      <c r="CS129" s="59">
        <f t="shared" si="66"/>
        <v>0</v>
      </c>
      <c r="CT129" s="59">
        <f t="shared" si="66"/>
        <v>0</v>
      </c>
      <c r="CU129" s="59">
        <f t="shared" ref="CU129:DX129" si="67">SUM(CU130:CU136)</f>
        <v>0</v>
      </c>
      <c r="CV129" s="59">
        <f t="shared" si="67"/>
        <v>0</v>
      </c>
      <c r="CW129" s="59">
        <f t="shared" si="67"/>
        <v>0</v>
      </c>
      <c r="CX129" s="59">
        <f t="shared" si="67"/>
        <v>0</v>
      </c>
      <c r="CY129" s="59">
        <f t="shared" si="67"/>
        <v>0</v>
      </c>
      <c r="CZ129" s="59">
        <f t="shared" si="67"/>
        <v>0</v>
      </c>
      <c r="DA129" s="59">
        <f t="shared" si="67"/>
        <v>0</v>
      </c>
      <c r="DB129" s="59">
        <f t="shared" si="67"/>
        <v>0</v>
      </c>
      <c r="DC129" s="59">
        <f t="shared" si="67"/>
        <v>0</v>
      </c>
      <c r="DD129" s="59">
        <f t="shared" si="67"/>
        <v>0</v>
      </c>
      <c r="DE129" s="59">
        <f t="shared" si="67"/>
        <v>0</v>
      </c>
      <c r="DF129" s="59">
        <f t="shared" si="67"/>
        <v>0</v>
      </c>
      <c r="DG129" s="59">
        <f t="shared" si="67"/>
        <v>0</v>
      </c>
      <c r="DH129" s="59">
        <f t="shared" si="67"/>
        <v>0</v>
      </c>
      <c r="DI129" s="59">
        <f t="shared" si="67"/>
        <v>0</v>
      </c>
      <c r="DJ129" s="59">
        <f t="shared" si="67"/>
        <v>0</v>
      </c>
      <c r="DK129" s="59">
        <f t="shared" si="67"/>
        <v>0</v>
      </c>
      <c r="DL129" s="59">
        <f t="shared" si="67"/>
        <v>0</v>
      </c>
      <c r="DM129" s="59">
        <f t="shared" si="67"/>
        <v>0</v>
      </c>
      <c r="DN129" s="59">
        <f t="shared" si="67"/>
        <v>0</v>
      </c>
      <c r="DO129" s="59">
        <f t="shared" si="67"/>
        <v>0</v>
      </c>
      <c r="DP129" s="59">
        <f t="shared" si="67"/>
        <v>0</v>
      </c>
      <c r="DQ129" s="59">
        <f t="shared" si="67"/>
        <v>0</v>
      </c>
      <c r="DR129" s="59">
        <f t="shared" si="67"/>
        <v>0</v>
      </c>
      <c r="DS129" s="59">
        <f t="shared" si="67"/>
        <v>0</v>
      </c>
      <c r="DT129" s="59">
        <f t="shared" si="67"/>
        <v>0</v>
      </c>
      <c r="DU129" s="59">
        <f t="shared" si="67"/>
        <v>0</v>
      </c>
      <c r="DV129" s="59">
        <f t="shared" si="67"/>
        <v>0</v>
      </c>
      <c r="DW129" s="59">
        <f t="shared" si="67"/>
        <v>0</v>
      </c>
      <c r="DX129" s="59">
        <f t="shared" si="67"/>
        <v>0</v>
      </c>
      <c r="DY129" s="96">
        <v>16</v>
      </c>
      <c r="DZ129" s="102"/>
    </row>
    <row r="130" spans="1:130">
      <c r="A130" s="4" t="s">
        <v>15</v>
      </c>
      <c r="B130" s="13">
        <v>41258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95"/>
      <c r="DZ130" s="100"/>
    </row>
    <row r="131" spans="1:130">
      <c r="A131" s="4" t="s">
        <v>16</v>
      </c>
      <c r="B131" s="13">
        <v>41259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95"/>
      <c r="DZ131" s="100"/>
    </row>
    <row r="132" spans="1:130">
      <c r="A132" s="4" t="s">
        <v>17</v>
      </c>
      <c r="B132" s="13">
        <v>41260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95"/>
      <c r="DZ132" s="100"/>
    </row>
    <row r="133" spans="1:130">
      <c r="A133" s="4" t="s">
        <v>11</v>
      </c>
      <c r="B133" s="13">
        <v>41261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95"/>
      <c r="DZ133" s="100"/>
    </row>
    <row r="134" spans="1:130">
      <c r="A134" s="4" t="s">
        <v>12</v>
      </c>
      <c r="B134" s="13">
        <v>41262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95"/>
      <c r="DZ134" s="100"/>
    </row>
    <row r="135" spans="1:130">
      <c r="A135" s="4" t="s">
        <v>13</v>
      </c>
      <c r="B135" s="13">
        <v>41263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95"/>
      <c r="DZ135" s="100"/>
    </row>
    <row r="136" spans="1:130" s="7" customFormat="1">
      <c r="A136" s="5" t="s">
        <v>14</v>
      </c>
      <c r="B136" s="55">
        <v>41264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96"/>
      <c r="DZ136" s="101"/>
    </row>
    <row r="137" spans="1:130" s="56" customFormat="1">
      <c r="A137" s="240" t="s">
        <v>20</v>
      </c>
      <c r="B137" s="240"/>
      <c r="C137" s="59">
        <f t="shared" ref="C137:AH137" si="68">C138+C139+C140+C141+C142+C143+C144+C146+C147+C148</f>
        <v>0</v>
      </c>
      <c r="D137" s="59">
        <f t="shared" si="68"/>
        <v>0</v>
      </c>
      <c r="E137" s="59">
        <f t="shared" si="68"/>
        <v>0</v>
      </c>
      <c r="F137" s="59">
        <f t="shared" si="68"/>
        <v>0</v>
      </c>
      <c r="G137" s="59">
        <f t="shared" si="68"/>
        <v>0</v>
      </c>
      <c r="H137" s="59">
        <f t="shared" si="68"/>
        <v>0</v>
      </c>
      <c r="I137" s="59">
        <f t="shared" si="68"/>
        <v>0</v>
      </c>
      <c r="J137" s="59">
        <f t="shared" si="68"/>
        <v>0</v>
      </c>
      <c r="K137" s="59">
        <f t="shared" si="68"/>
        <v>0</v>
      </c>
      <c r="L137" s="59">
        <f t="shared" si="68"/>
        <v>0</v>
      </c>
      <c r="M137" s="59">
        <f t="shared" si="68"/>
        <v>0</v>
      </c>
      <c r="N137" s="59">
        <f t="shared" si="68"/>
        <v>0</v>
      </c>
      <c r="O137" s="59">
        <f t="shared" si="68"/>
        <v>0</v>
      </c>
      <c r="P137" s="59">
        <f t="shared" si="68"/>
        <v>0</v>
      </c>
      <c r="Q137" s="59">
        <f t="shared" si="68"/>
        <v>0</v>
      </c>
      <c r="R137" s="59">
        <f t="shared" si="68"/>
        <v>0</v>
      </c>
      <c r="S137" s="59">
        <f t="shared" si="68"/>
        <v>0</v>
      </c>
      <c r="T137" s="59">
        <f t="shared" si="68"/>
        <v>0</v>
      </c>
      <c r="U137" s="59">
        <f t="shared" si="68"/>
        <v>0</v>
      </c>
      <c r="V137" s="59">
        <f t="shared" si="68"/>
        <v>0</v>
      </c>
      <c r="W137" s="59">
        <f t="shared" si="68"/>
        <v>0</v>
      </c>
      <c r="X137" s="59">
        <f t="shared" si="68"/>
        <v>0</v>
      </c>
      <c r="Y137" s="59">
        <f t="shared" si="68"/>
        <v>0</v>
      </c>
      <c r="Z137" s="59">
        <f t="shared" si="68"/>
        <v>0</v>
      </c>
      <c r="AA137" s="59">
        <f t="shared" si="68"/>
        <v>0</v>
      </c>
      <c r="AB137" s="59">
        <f t="shared" si="68"/>
        <v>0</v>
      </c>
      <c r="AC137" s="59">
        <f t="shared" si="68"/>
        <v>0</v>
      </c>
      <c r="AD137" s="59">
        <f t="shared" si="68"/>
        <v>0</v>
      </c>
      <c r="AE137" s="59">
        <f t="shared" si="68"/>
        <v>0</v>
      </c>
      <c r="AF137" s="59">
        <f t="shared" si="68"/>
        <v>0</v>
      </c>
      <c r="AG137" s="59">
        <f t="shared" si="68"/>
        <v>0</v>
      </c>
      <c r="AH137" s="59">
        <f t="shared" si="68"/>
        <v>0</v>
      </c>
      <c r="AI137" s="59">
        <f t="shared" ref="AI137:BN137" si="69">AI138+AI139+AI140+AI141+AI142+AI143+AI144+AI146+AI147+AI148</f>
        <v>0</v>
      </c>
      <c r="AJ137" s="59">
        <f t="shared" si="69"/>
        <v>0</v>
      </c>
      <c r="AK137" s="59">
        <f t="shared" si="69"/>
        <v>0</v>
      </c>
      <c r="AL137" s="59">
        <f t="shared" si="69"/>
        <v>0</v>
      </c>
      <c r="AM137" s="59">
        <f t="shared" si="69"/>
        <v>0</v>
      </c>
      <c r="AN137" s="59">
        <f t="shared" si="69"/>
        <v>0</v>
      </c>
      <c r="AO137" s="59">
        <f t="shared" si="69"/>
        <v>0</v>
      </c>
      <c r="AP137" s="59">
        <f t="shared" si="69"/>
        <v>0</v>
      </c>
      <c r="AQ137" s="59">
        <f t="shared" si="69"/>
        <v>0</v>
      </c>
      <c r="AR137" s="59">
        <f t="shared" si="69"/>
        <v>0</v>
      </c>
      <c r="AS137" s="59">
        <f t="shared" si="69"/>
        <v>0</v>
      </c>
      <c r="AT137" s="59">
        <f t="shared" si="69"/>
        <v>0</v>
      </c>
      <c r="AU137" s="59">
        <f t="shared" si="69"/>
        <v>0</v>
      </c>
      <c r="AV137" s="59">
        <f t="shared" si="69"/>
        <v>0</v>
      </c>
      <c r="AW137" s="59">
        <f t="shared" si="69"/>
        <v>0</v>
      </c>
      <c r="AX137" s="59">
        <f t="shared" si="69"/>
        <v>0</v>
      </c>
      <c r="AY137" s="59">
        <f t="shared" si="69"/>
        <v>0</v>
      </c>
      <c r="AZ137" s="59">
        <f t="shared" si="69"/>
        <v>0</v>
      </c>
      <c r="BA137" s="59">
        <f t="shared" si="69"/>
        <v>0</v>
      </c>
      <c r="BB137" s="59">
        <f t="shared" si="69"/>
        <v>0</v>
      </c>
      <c r="BC137" s="59">
        <f t="shared" si="69"/>
        <v>0</v>
      </c>
      <c r="BD137" s="59">
        <f t="shared" si="69"/>
        <v>0</v>
      </c>
      <c r="BE137" s="59">
        <f t="shared" si="69"/>
        <v>0</v>
      </c>
      <c r="BF137" s="59">
        <f t="shared" si="69"/>
        <v>0</v>
      </c>
      <c r="BG137" s="59">
        <f t="shared" si="69"/>
        <v>0</v>
      </c>
      <c r="BH137" s="59">
        <f t="shared" si="69"/>
        <v>0</v>
      </c>
      <c r="BI137" s="59">
        <f t="shared" si="69"/>
        <v>0</v>
      </c>
      <c r="BJ137" s="59">
        <f t="shared" si="69"/>
        <v>0</v>
      </c>
      <c r="BK137" s="59">
        <f t="shared" si="69"/>
        <v>0</v>
      </c>
      <c r="BL137" s="59">
        <f t="shared" si="69"/>
        <v>0</v>
      </c>
      <c r="BM137" s="59">
        <f t="shared" si="69"/>
        <v>0</v>
      </c>
      <c r="BN137" s="59">
        <f t="shared" si="69"/>
        <v>0</v>
      </c>
      <c r="BO137" s="59">
        <f t="shared" ref="BO137:CT137" si="70">BO138+BO139+BO140+BO141+BO142+BO143+BO144+BO146+BO147+BO148</f>
        <v>0</v>
      </c>
      <c r="BP137" s="59">
        <f t="shared" si="70"/>
        <v>0</v>
      </c>
      <c r="BQ137" s="59">
        <f t="shared" si="70"/>
        <v>0</v>
      </c>
      <c r="BR137" s="59">
        <f t="shared" si="70"/>
        <v>0</v>
      </c>
      <c r="BS137" s="59">
        <f t="shared" si="70"/>
        <v>0</v>
      </c>
      <c r="BT137" s="59">
        <f t="shared" si="70"/>
        <v>0</v>
      </c>
      <c r="BU137" s="59">
        <f t="shared" si="70"/>
        <v>0</v>
      </c>
      <c r="BV137" s="59">
        <f t="shared" si="70"/>
        <v>0</v>
      </c>
      <c r="BW137" s="59">
        <f t="shared" si="70"/>
        <v>0</v>
      </c>
      <c r="BX137" s="59">
        <f t="shared" si="70"/>
        <v>0</v>
      </c>
      <c r="BY137" s="59">
        <f t="shared" si="70"/>
        <v>0</v>
      </c>
      <c r="BZ137" s="59">
        <f t="shared" si="70"/>
        <v>0</v>
      </c>
      <c r="CA137" s="59">
        <f t="shared" si="70"/>
        <v>0</v>
      </c>
      <c r="CB137" s="59">
        <f t="shared" si="70"/>
        <v>0</v>
      </c>
      <c r="CC137" s="59">
        <f t="shared" si="70"/>
        <v>0</v>
      </c>
      <c r="CD137" s="59">
        <f t="shared" si="70"/>
        <v>0</v>
      </c>
      <c r="CE137" s="59">
        <f t="shared" si="70"/>
        <v>0</v>
      </c>
      <c r="CF137" s="59">
        <f t="shared" si="70"/>
        <v>0</v>
      </c>
      <c r="CG137" s="59">
        <f t="shared" si="70"/>
        <v>0</v>
      </c>
      <c r="CH137" s="59">
        <f t="shared" si="70"/>
        <v>0</v>
      </c>
      <c r="CI137" s="59">
        <f t="shared" si="70"/>
        <v>0</v>
      </c>
      <c r="CJ137" s="59">
        <f t="shared" si="70"/>
        <v>0</v>
      </c>
      <c r="CK137" s="59">
        <f t="shared" si="70"/>
        <v>0</v>
      </c>
      <c r="CL137" s="59">
        <f t="shared" si="70"/>
        <v>0</v>
      </c>
      <c r="CM137" s="59">
        <f t="shared" si="70"/>
        <v>0</v>
      </c>
      <c r="CN137" s="59">
        <f t="shared" si="70"/>
        <v>0</v>
      </c>
      <c r="CO137" s="59">
        <f t="shared" si="70"/>
        <v>0</v>
      </c>
      <c r="CP137" s="59">
        <f t="shared" si="70"/>
        <v>0</v>
      </c>
      <c r="CQ137" s="59">
        <f t="shared" si="70"/>
        <v>0</v>
      </c>
      <c r="CR137" s="59">
        <f t="shared" si="70"/>
        <v>0</v>
      </c>
      <c r="CS137" s="59">
        <f t="shared" si="70"/>
        <v>0</v>
      </c>
      <c r="CT137" s="59">
        <f t="shared" si="70"/>
        <v>0</v>
      </c>
      <c r="CU137" s="59">
        <f t="shared" ref="CU137:DX137" si="71">CU138+CU139+CU140+CU141+CU142+CU143+CU144+CU146+CU147+CU148</f>
        <v>0</v>
      </c>
      <c r="CV137" s="59">
        <f t="shared" si="71"/>
        <v>0</v>
      </c>
      <c r="CW137" s="59">
        <f t="shared" si="71"/>
        <v>0</v>
      </c>
      <c r="CX137" s="59">
        <f t="shared" si="71"/>
        <v>0</v>
      </c>
      <c r="CY137" s="59">
        <f t="shared" si="71"/>
        <v>0</v>
      </c>
      <c r="CZ137" s="59">
        <f t="shared" si="71"/>
        <v>0</v>
      </c>
      <c r="DA137" s="59">
        <f t="shared" si="71"/>
        <v>0</v>
      </c>
      <c r="DB137" s="59">
        <f t="shared" si="71"/>
        <v>0</v>
      </c>
      <c r="DC137" s="59">
        <f t="shared" si="71"/>
        <v>0</v>
      </c>
      <c r="DD137" s="59">
        <f t="shared" si="71"/>
        <v>0</v>
      </c>
      <c r="DE137" s="59">
        <f t="shared" si="71"/>
        <v>0</v>
      </c>
      <c r="DF137" s="59">
        <f t="shared" si="71"/>
        <v>0</v>
      </c>
      <c r="DG137" s="59">
        <f t="shared" si="71"/>
        <v>0</v>
      </c>
      <c r="DH137" s="59">
        <f t="shared" si="71"/>
        <v>0</v>
      </c>
      <c r="DI137" s="59">
        <f t="shared" si="71"/>
        <v>0</v>
      </c>
      <c r="DJ137" s="59">
        <f t="shared" si="71"/>
        <v>0</v>
      </c>
      <c r="DK137" s="59">
        <f t="shared" si="71"/>
        <v>0</v>
      </c>
      <c r="DL137" s="59">
        <f t="shared" si="71"/>
        <v>0</v>
      </c>
      <c r="DM137" s="59">
        <f t="shared" si="71"/>
        <v>0</v>
      </c>
      <c r="DN137" s="59">
        <f t="shared" si="71"/>
        <v>0</v>
      </c>
      <c r="DO137" s="59">
        <f t="shared" si="71"/>
        <v>0</v>
      </c>
      <c r="DP137" s="59">
        <f t="shared" si="71"/>
        <v>0</v>
      </c>
      <c r="DQ137" s="59">
        <f t="shared" si="71"/>
        <v>0</v>
      </c>
      <c r="DR137" s="59">
        <f t="shared" si="71"/>
        <v>0</v>
      </c>
      <c r="DS137" s="59">
        <f t="shared" si="71"/>
        <v>0</v>
      </c>
      <c r="DT137" s="59">
        <f t="shared" si="71"/>
        <v>0</v>
      </c>
      <c r="DU137" s="59">
        <f t="shared" si="71"/>
        <v>0</v>
      </c>
      <c r="DV137" s="59">
        <f t="shared" si="71"/>
        <v>0</v>
      </c>
      <c r="DW137" s="59">
        <f t="shared" si="71"/>
        <v>0</v>
      </c>
      <c r="DX137" s="59">
        <f t="shared" si="71"/>
        <v>0</v>
      </c>
      <c r="DY137" s="96">
        <v>17</v>
      </c>
      <c r="DZ137" s="102"/>
    </row>
    <row r="138" spans="1:130">
      <c r="A138" s="4" t="s">
        <v>15</v>
      </c>
      <c r="B138" s="13">
        <v>41265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95"/>
      <c r="DZ138" s="100"/>
    </row>
    <row r="139" spans="1:130">
      <c r="A139" s="4" t="s">
        <v>16</v>
      </c>
      <c r="B139" s="13">
        <v>41266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95"/>
      <c r="DZ139" s="100"/>
    </row>
    <row r="140" spans="1:130">
      <c r="A140" s="4" t="s">
        <v>17</v>
      </c>
      <c r="B140" s="13">
        <v>41267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95"/>
      <c r="DZ140" s="100"/>
    </row>
    <row r="141" spans="1:130">
      <c r="A141" s="4" t="s">
        <v>11</v>
      </c>
      <c r="B141" s="13">
        <v>41268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95"/>
      <c r="DZ141" s="100"/>
    </row>
    <row r="142" spans="1:130">
      <c r="A142" s="4" t="s">
        <v>12</v>
      </c>
      <c r="B142" s="13">
        <v>41269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95"/>
      <c r="DZ142" s="100"/>
    </row>
    <row r="143" spans="1:130">
      <c r="A143" s="4" t="s">
        <v>13</v>
      </c>
      <c r="B143" s="13">
        <v>41270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95"/>
      <c r="DZ143" s="100"/>
    </row>
    <row r="144" spans="1:130" s="7" customFormat="1">
      <c r="A144" s="5" t="s">
        <v>14</v>
      </c>
      <c r="B144" s="55">
        <v>41271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96"/>
      <c r="DZ144" s="101"/>
    </row>
    <row r="145" spans="1:130" s="20" customFormat="1" ht="24.95" customHeight="1">
      <c r="A145" s="238" t="s">
        <v>30</v>
      </c>
      <c r="B145" s="239"/>
      <c r="C145" s="18">
        <f t="shared" ref="C145:AH145" si="72">C137+C129+C121+C113</f>
        <v>0</v>
      </c>
      <c r="D145" s="18">
        <f t="shared" si="72"/>
        <v>0</v>
      </c>
      <c r="E145" s="18">
        <f t="shared" si="72"/>
        <v>0</v>
      </c>
      <c r="F145" s="18">
        <f t="shared" si="72"/>
        <v>0</v>
      </c>
      <c r="G145" s="18">
        <f t="shared" si="72"/>
        <v>0</v>
      </c>
      <c r="H145" s="18">
        <f t="shared" si="72"/>
        <v>0</v>
      </c>
      <c r="I145" s="18">
        <f t="shared" si="72"/>
        <v>0</v>
      </c>
      <c r="J145" s="18">
        <f t="shared" si="72"/>
        <v>0</v>
      </c>
      <c r="K145" s="18">
        <f t="shared" si="72"/>
        <v>0</v>
      </c>
      <c r="L145" s="18">
        <f t="shared" si="72"/>
        <v>0</v>
      </c>
      <c r="M145" s="18">
        <f t="shared" si="72"/>
        <v>0</v>
      </c>
      <c r="N145" s="18">
        <f t="shared" si="72"/>
        <v>0</v>
      </c>
      <c r="O145" s="18">
        <f t="shared" si="72"/>
        <v>0</v>
      </c>
      <c r="P145" s="18">
        <f t="shared" si="72"/>
        <v>0</v>
      </c>
      <c r="Q145" s="18">
        <f t="shared" si="72"/>
        <v>0</v>
      </c>
      <c r="R145" s="18">
        <f t="shared" si="72"/>
        <v>0</v>
      </c>
      <c r="S145" s="18">
        <f t="shared" si="72"/>
        <v>0</v>
      </c>
      <c r="T145" s="18">
        <f t="shared" si="72"/>
        <v>0</v>
      </c>
      <c r="U145" s="18">
        <f t="shared" si="72"/>
        <v>0</v>
      </c>
      <c r="V145" s="18">
        <f t="shared" si="72"/>
        <v>0</v>
      </c>
      <c r="W145" s="18">
        <f t="shared" si="72"/>
        <v>0</v>
      </c>
      <c r="X145" s="18">
        <f t="shared" si="72"/>
        <v>0</v>
      </c>
      <c r="Y145" s="18">
        <f t="shared" si="72"/>
        <v>0</v>
      </c>
      <c r="Z145" s="18">
        <f t="shared" si="72"/>
        <v>0</v>
      </c>
      <c r="AA145" s="18">
        <f t="shared" si="72"/>
        <v>0</v>
      </c>
      <c r="AB145" s="18">
        <f t="shared" si="72"/>
        <v>0</v>
      </c>
      <c r="AC145" s="18">
        <f t="shared" si="72"/>
        <v>0</v>
      </c>
      <c r="AD145" s="18">
        <f t="shared" si="72"/>
        <v>0</v>
      </c>
      <c r="AE145" s="18">
        <f t="shared" si="72"/>
        <v>0</v>
      </c>
      <c r="AF145" s="18">
        <f t="shared" si="72"/>
        <v>0</v>
      </c>
      <c r="AG145" s="18">
        <f t="shared" si="72"/>
        <v>0</v>
      </c>
      <c r="AH145" s="18">
        <f t="shared" si="72"/>
        <v>0</v>
      </c>
      <c r="AI145" s="18">
        <f t="shared" ref="AI145:BN145" si="73">AI137+AI129+AI121+AI113</f>
        <v>0</v>
      </c>
      <c r="AJ145" s="18">
        <f t="shared" si="73"/>
        <v>0</v>
      </c>
      <c r="AK145" s="18">
        <f t="shared" si="73"/>
        <v>0</v>
      </c>
      <c r="AL145" s="18">
        <f t="shared" si="73"/>
        <v>0</v>
      </c>
      <c r="AM145" s="18">
        <f t="shared" si="73"/>
        <v>0</v>
      </c>
      <c r="AN145" s="18">
        <f t="shared" si="73"/>
        <v>0</v>
      </c>
      <c r="AO145" s="18">
        <f t="shared" si="73"/>
        <v>0</v>
      </c>
      <c r="AP145" s="18">
        <f t="shared" si="73"/>
        <v>0</v>
      </c>
      <c r="AQ145" s="18">
        <f t="shared" si="73"/>
        <v>0</v>
      </c>
      <c r="AR145" s="18">
        <f t="shared" si="73"/>
        <v>0</v>
      </c>
      <c r="AS145" s="18">
        <f t="shared" si="73"/>
        <v>0</v>
      </c>
      <c r="AT145" s="18">
        <f t="shared" si="73"/>
        <v>0</v>
      </c>
      <c r="AU145" s="18">
        <f t="shared" si="73"/>
        <v>0</v>
      </c>
      <c r="AV145" s="18">
        <f t="shared" si="73"/>
        <v>0</v>
      </c>
      <c r="AW145" s="18">
        <f t="shared" si="73"/>
        <v>0</v>
      </c>
      <c r="AX145" s="18">
        <f t="shared" si="73"/>
        <v>0</v>
      </c>
      <c r="AY145" s="18">
        <f t="shared" si="73"/>
        <v>0</v>
      </c>
      <c r="AZ145" s="18">
        <f t="shared" si="73"/>
        <v>0</v>
      </c>
      <c r="BA145" s="18">
        <f t="shared" si="73"/>
        <v>0</v>
      </c>
      <c r="BB145" s="18">
        <f t="shared" si="73"/>
        <v>0</v>
      </c>
      <c r="BC145" s="18">
        <f t="shared" si="73"/>
        <v>0</v>
      </c>
      <c r="BD145" s="18">
        <f t="shared" si="73"/>
        <v>0</v>
      </c>
      <c r="BE145" s="18">
        <f t="shared" si="73"/>
        <v>0</v>
      </c>
      <c r="BF145" s="18">
        <f t="shared" si="73"/>
        <v>0</v>
      </c>
      <c r="BG145" s="18">
        <f t="shared" si="73"/>
        <v>0</v>
      </c>
      <c r="BH145" s="18">
        <f t="shared" si="73"/>
        <v>0</v>
      </c>
      <c r="BI145" s="18">
        <f t="shared" si="73"/>
        <v>0</v>
      </c>
      <c r="BJ145" s="18">
        <f t="shared" si="73"/>
        <v>0</v>
      </c>
      <c r="BK145" s="18">
        <f t="shared" si="73"/>
        <v>0</v>
      </c>
      <c r="BL145" s="18">
        <f t="shared" si="73"/>
        <v>0</v>
      </c>
      <c r="BM145" s="18">
        <f t="shared" si="73"/>
        <v>0</v>
      </c>
      <c r="BN145" s="18">
        <f t="shared" si="73"/>
        <v>0</v>
      </c>
      <c r="BO145" s="18">
        <f t="shared" ref="BO145:CT145" si="74">BO137+BO129+BO121+BO113</f>
        <v>0</v>
      </c>
      <c r="BP145" s="18">
        <f t="shared" si="74"/>
        <v>0</v>
      </c>
      <c r="BQ145" s="18">
        <f t="shared" si="74"/>
        <v>0</v>
      </c>
      <c r="BR145" s="18">
        <f t="shared" si="74"/>
        <v>0</v>
      </c>
      <c r="BS145" s="18">
        <f t="shared" si="74"/>
        <v>0</v>
      </c>
      <c r="BT145" s="18">
        <f t="shared" si="74"/>
        <v>0</v>
      </c>
      <c r="BU145" s="18">
        <f t="shared" si="74"/>
        <v>0</v>
      </c>
      <c r="BV145" s="18">
        <f t="shared" si="74"/>
        <v>0</v>
      </c>
      <c r="BW145" s="18">
        <f t="shared" si="74"/>
        <v>0</v>
      </c>
      <c r="BX145" s="18">
        <f t="shared" si="74"/>
        <v>0</v>
      </c>
      <c r="BY145" s="18">
        <f t="shared" si="74"/>
        <v>0</v>
      </c>
      <c r="BZ145" s="18">
        <f t="shared" si="74"/>
        <v>0</v>
      </c>
      <c r="CA145" s="18">
        <f t="shared" si="74"/>
        <v>0</v>
      </c>
      <c r="CB145" s="18">
        <f t="shared" si="74"/>
        <v>0</v>
      </c>
      <c r="CC145" s="18">
        <f t="shared" si="74"/>
        <v>0</v>
      </c>
      <c r="CD145" s="18">
        <f t="shared" si="74"/>
        <v>0</v>
      </c>
      <c r="CE145" s="18">
        <f t="shared" si="74"/>
        <v>0</v>
      </c>
      <c r="CF145" s="18">
        <f t="shared" si="74"/>
        <v>0</v>
      </c>
      <c r="CG145" s="18">
        <f t="shared" si="74"/>
        <v>0</v>
      </c>
      <c r="CH145" s="18">
        <f t="shared" si="74"/>
        <v>0</v>
      </c>
      <c r="CI145" s="18">
        <f t="shared" si="74"/>
        <v>0</v>
      </c>
      <c r="CJ145" s="18">
        <f t="shared" si="74"/>
        <v>0</v>
      </c>
      <c r="CK145" s="18">
        <f t="shared" si="74"/>
        <v>0</v>
      </c>
      <c r="CL145" s="18">
        <f t="shared" si="74"/>
        <v>0</v>
      </c>
      <c r="CM145" s="18">
        <f t="shared" si="74"/>
        <v>0</v>
      </c>
      <c r="CN145" s="18">
        <f t="shared" si="74"/>
        <v>0</v>
      </c>
      <c r="CO145" s="18">
        <f t="shared" si="74"/>
        <v>0</v>
      </c>
      <c r="CP145" s="18">
        <f t="shared" si="74"/>
        <v>0</v>
      </c>
      <c r="CQ145" s="18">
        <f t="shared" si="74"/>
        <v>0</v>
      </c>
      <c r="CR145" s="18">
        <f t="shared" si="74"/>
        <v>0</v>
      </c>
      <c r="CS145" s="18">
        <f t="shared" si="74"/>
        <v>0</v>
      </c>
      <c r="CT145" s="18">
        <f t="shared" si="74"/>
        <v>0</v>
      </c>
      <c r="CU145" s="18">
        <f t="shared" ref="CU145:DX145" si="75">CU137+CU129+CU121+CU113</f>
        <v>0</v>
      </c>
      <c r="CV145" s="18">
        <f t="shared" si="75"/>
        <v>0</v>
      </c>
      <c r="CW145" s="18">
        <f t="shared" si="75"/>
        <v>0</v>
      </c>
      <c r="CX145" s="18">
        <f t="shared" si="75"/>
        <v>0</v>
      </c>
      <c r="CY145" s="18">
        <f t="shared" si="75"/>
        <v>0</v>
      </c>
      <c r="CZ145" s="18">
        <f t="shared" si="75"/>
        <v>0</v>
      </c>
      <c r="DA145" s="18">
        <f t="shared" si="75"/>
        <v>0</v>
      </c>
      <c r="DB145" s="18">
        <f t="shared" si="75"/>
        <v>0</v>
      </c>
      <c r="DC145" s="18">
        <f t="shared" si="75"/>
        <v>0</v>
      </c>
      <c r="DD145" s="18">
        <f t="shared" si="75"/>
        <v>0</v>
      </c>
      <c r="DE145" s="18">
        <f t="shared" si="75"/>
        <v>0</v>
      </c>
      <c r="DF145" s="18">
        <f t="shared" si="75"/>
        <v>0</v>
      </c>
      <c r="DG145" s="18">
        <f t="shared" si="75"/>
        <v>0</v>
      </c>
      <c r="DH145" s="18">
        <f t="shared" si="75"/>
        <v>0</v>
      </c>
      <c r="DI145" s="18">
        <f t="shared" si="75"/>
        <v>0</v>
      </c>
      <c r="DJ145" s="18">
        <f t="shared" si="75"/>
        <v>0</v>
      </c>
      <c r="DK145" s="18">
        <f t="shared" si="75"/>
        <v>0</v>
      </c>
      <c r="DL145" s="18">
        <f t="shared" si="75"/>
        <v>0</v>
      </c>
      <c r="DM145" s="18">
        <f t="shared" si="75"/>
        <v>0</v>
      </c>
      <c r="DN145" s="18">
        <f t="shared" si="75"/>
        <v>0</v>
      </c>
      <c r="DO145" s="18">
        <f t="shared" si="75"/>
        <v>0</v>
      </c>
      <c r="DP145" s="18">
        <f t="shared" si="75"/>
        <v>0</v>
      </c>
      <c r="DQ145" s="18">
        <f t="shared" si="75"/>
        <v>0</v>
      </c>
      <c r="DR145" s="18">
        <f t="shared" si="75"/>
        <v>0</v>
      </c>
      <c r="DS145" s="18">
        <f t="shared" si="75"/>
        <v>0</v>
      </c>
      <c r="DT145" s="18">
        <f t="shared" si="75"/>
        <v>0</v>
      </c>
      <c r="DU145" s="18">
        <f t="shared" si="75"/>
        <v>0</v>
      </c>
      <c r="DV145" s="18">
        <f t="shared" si="75"/>
        <v>0</v>
      </c>
      <c r="DW145" s="18">
        <f t="shared" si="75"/>
        <v>0</v>
      </c>
      <c r="DX145" s="18">
        <f t="shared" si="75"/>
        <v>0</v>
      </c>
      <c r="DY145" s="98"/>
      <c r="DZ145" s="105">
        <v>4</v>
      </c>
    </row>
    <row r="146" spans="1:130">
      <c r="A146" s="4" t="s">
        <v>15</v>
      </c>
      <c r="B146" s="13">
        <v>41272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95"/>
      <c r="DZ146" s="100"/>
    </row>
    <row r="147" spans="1:130">
      <c r="A147" s="4" t="s">
        <v>16</v>
      </c>
      <c r="B147" s="13">
        <v>41273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95"/>
      <c r="DZ147" s="100"/>
    </row>
    <row r="148" spans="1:130">
      <c r="A148" s="4" t="s">
        <v>17</v>
      </c>
      <c r="B148" s="13">
        <v>41274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95"/>
      <c r="DZ148" s="100"/>
    </row>
    <row r="149" spans="1:130" s="56" customFormat="1">
      <c r="A149" s="240" t="s">
        <v>24</v>
      </c>
      <c r="B149" s="236"/>
      <c r="C149" s="59">
        <f t="shared" ref="C149:AH149" si="76">SUM(C150:C153)</f>
        <v>0</v>
      </c>
      <c r="D149" s="59">
        <f t="shared" si="76"/>
        <v>0</v>
      </c>
      <c r="E149" s="59">
        <f t="shared" si="76"/>
        <v>0</v>
      </c>
      <c r="F149" s="59">
        <f t="shared" si="76"/>
        <v>0</v>
      </c>
      <c r="G149" s="59">
        <f t="shared" si="76"/>
        <v>0</v>
      </c>
      <c r="H149" s="59">
        <f t="shared" si="76"/>
        <v>0</v>
      </c>
      <c r="I149" s="59">
        <f t="shared" si="76"/>
        <v>0</v>
      </c>
      <c r="J149" s="59">
        <f t="shared" si="76"/>
        <v>0</v>
      </c>
      <c r="K149" s="59">
        <f t="shared" si="76"/>
        <v>0</v>
      </c>
      <c r="L149" s="59">
        <f t="shared" si="76"/>
        <v>0</v>
      </c>
      <c r="M149" s="59">
        <f t="shared" si="76"/>
        <v>0</v>
      </c>
      <c r="N149" s="59">
        <f t="shared" si="76"/>
        <v>0</v>
      </c>
      <c r="O149" s="59">
        <f t="shared" si="76"/>
        <v>0</v>
      </c>
      <c r="P149" s="59">
        <f t="shared" si="76"/>
        <v>0</v>
      </c>
      <c r="Q149" s="59">
        <f t="shared" si="76"/>
        <v>0</v>
      </c>
      <c r="R149" s="59">
        <f t="shared" si="76"/>
        <v>0</v>
      </c>
      <c r="S149" s="59">
        <f t="shared" si="76"/>
        <v>0</v>
      </c>
      <c r="T149" s="59">
        <f t="shared" si="76"/>
        <v>0</v>
      </c>
      <c r="U149" s="59">
        <f t="shared" si="76"/>
        <v>0</v>
      </c>
      <c r="V149" s="59">
        <f t="shared" si="76"/>
        <v>0</v>
      </c>
      <c r="W149" s="59">
        <f t="shared" si="76"/>
        <v>0</v>
      </c>
      <c r="X149" s="59">
        <f t="shared" si="76"/>
        <v>0</v>
      </c>
      <c r="Y149" s="59">
        <f t="shared" si="76"/>
        <v>0</v>
      </c>
      <c r="Z149" s="59">
        <f t="shared" si="76"/>
        <v>0</v>
      </c>
      <c r="AA149" s="59">
        <f t="shared" si="76"/>
        <v>0</v>
      </c>
      <c r="AB149" s="59">
        <f t="shared" si="76"/>
        <v>0</v>
      </c>
      <c r="AC149" s="59">
        <f t="shared" si="76"/>
        <v>0</v>
      </c>
      <c r="AD149" s="59">
        <f t="shared" si="76"/>
        <v>0</v>
      </c>
      <c r="AE149" s="59">
        <f t="shared" si="76"/>
        <v>0</v>
      </c>
      <c r="AF149" s="59">
        <f t="shared" si="76"/>
        <v>0</v>
      </c>
      <c r="AG149" s="59">
        <f t="shared" si="76"/>
        <v>0</v>
      </c>
      <c r="AH149" s="59">
        <f t="shared" si="76"/>
        <v>0</v>
      </c>
      <c r="AI149" s="59">
        <f t="shared" ref="AI149:BN149" si="77">SUM(AI150:AI153)</f>
        <v>0</v>
      </c>
      <c r="AJ149" s="59">
        <f t="shared" si="77"/>
        <v>0</v>
      </c>
      <c r="AK149" s="59">
        <f t="shared" si="77"/>
        <v>0</v>
      </c>
      <c r="AL149" s="59">
        <f t="shared" si="77"/>
        <v>0</v>
      </c>
      <c r="AM149" s="59">
        <f t="shared" si="77"/>
        <v>0</v>
      </c>
      <c r="AN149" s="59">
        <f t="shared" si="77"/>
        <v>0</v>
      </c>
      <c r="AO149" s="59">
        <f t="shared" si="77"/>
        <v>0</v>
      </c>
      <c r="AP149" s="59">
        <f t="shared" si="77"/>
        <v>0</v>
      </c>
      <c r="AQ149" s="59">
        <f t="shared" si="77"/>
        <v>0</v>
      </c>
      <c r="AR149" s="59">
        <f t="shared" si="77"/>
        <v>0</v>
      </c>
      <c r="AS149" s="59">
        <f t="shared" si="77"/>
        <v>0</v>
      </c>
      <c r="AT149" s="59">
        <f t="shared" si="77"/>
        <v>0</v>
      </c>
      <c r="AU149" s="59">
        <f t="shared" si="77"/>
        <v>0</v>
      </c>
      <c r="AV149" s="59">
        <f t="shared" si="77"/>
        <v>0</v>
      </c>
      <c r="AW149" s="59">
        <f t="shared" si="77"/>
        <v>0</v>
      </c>
      <c r="AX149" s="59">
        <f t="shared" si="77"/>
        <v>0</v>
      </c>
      <c r="AY149" s="59">
        <f t="shared" si="77"/>
        <v>0</v>
      </c>
      <c r="AZ149" s="59">
        <f t="shared" si="77"/>
        <v>0</v>
      </c>
      <c r="BA149" s="59">
        <f t="shared" si="77"/>
        <v>0</v>
      </c>
      <c r="BB149" s="59">
        <f t="shared" si="77"/>
        <v>0</v>
      </c>
      <c r="BC149" s="59">
        <f t="shared" si="77"/>
        <v>0</v>
      </c>
      <c r="BD149" s="59">
        <f t="shared" si="77"/>
        <v>0</v>
      </c>
      <c r="BE149" s="59">
        <f t="shared" si="77"/>
        <v>0</v>
      </c>
      <c r="BF149" s="59">
        <f t="shared" si="77"/>
        <v>0</v>
      </c>
      <c r="BG149" s="59">
        <f t="shared" si="77"/>
        <v>0</v>
      </c>
      <c r="BH149" s="59">
        <f t="shared" si="77"/>
        <v>0</v>
      </c>
      <c r="BI149" s="59">
        <f t="shared" si="77"/>
        <v>0</v>
      </c>
      <c r="BJ149" s="59">
        <f t="shared" si="77"/>
        <v>0</v>
      </c>
      <c r="BK149" s="59">
        <f t="shared" si="77"/>
        <v>0</v>
      </c>
      <c r="BL149" s="59">
        <f t="shared" si="77"/>
        <v>0</v>
      </c>
      <c r="BM149" s="59">
        <f t="shared" si="77"/>
        <v>0</v>
      </c>
      <c r="BN149" s="59">
        <f t="shared" si="77"/>
        <v>0</v>
      </c>
      <c r="BO149" s="59">
        <f t="shared" ref="BO149:CT149" si="78">SUM(BO150:BO153)</f>
        <v>0</v>
      </c>
      <c r="BP149" s="59">
        <f t="shared" si="78"/>
        <v>0</v>
      </c>
      <c r="BQ149" s="59">
        <f t="shared" si="78"/>
        <v>0</v>
      </c>
      <c r="BR149" s="59">
        <f t="shared" si="78"/>
        <v>0</v>
      </c>
      <c r="BS149" s="59">
        <f t="shared" si="78"/>
        <v>0</v>
      </c>
      <c r="BT149" s="59">
        <f t="shared" si="78"/>
        <v>0</v>
      </c>
      <c r="BU149" s="59">
        <f t="shared" si="78"/>
        <v>0</v>
      </c>
      <c r="BV149" s="59">
        <f t="shared" si="78"/>
        <v>0</v>
      </c>
      <c r="BW149" s="59">
        <f t="shared" si="78"/>
        <v>0</v>
      </c>
      <c r="BX149" s="59">
        <f t="shared" si="78"/>
        <v>0</v>
      </c>
      <c r="BY149" s="59">
        <f t="shared" si="78"/>
        <v>0</v>
      </c>
      <c r="BZ149" s="59">
        <f t="shared" si="78"/>
        <v>0</v>
      </c>
      <c r="CA149" s="59">
        <f t="shared" si="78"/>
        <v>0</v>
      </c>
      <c r="CB149" s="59">
        <f t="shared" si="78"/>
        <v>0</v>
      </c>
      <c r="CC149" s="59">
        <f t="shared" si="78"/>
        <v>0</v>
      </c>
      <c r="CD149" s="59">
        <f t="shared" si="78"/>
        <v>0</v>
      </c>
      <c r="CE149" s="59">
        <f t="shared" si="78"/>
        <v>0</v>
      </c>
      <c r="CF149" s="59">
        <f t="shared" si="78"/>
        <v>0</v>
      </c>
      <c r="CG149" s="59">
        <f t="shared" si="78"/>
        <v>0</v>
      </c>
      <c r="CH149" s="59">
        <f t="shared" si="78"/>
        <v>0</v>
      </c>
      <c r="CI149" s="59">
        <f t="shared" si="78"/>
        <v>0</v>
      </c>
      <c r="CJ149" s="59">
        <f t="shared" si="78"/>
        <v>0</v>
      </c>
      <c r="CK149" s="59">
        <f t="shared" si="78"/>
        <v>0</v>
      </c>
      <c r="CL149" s="59">
        <f t="shared" si="78"/>
        <v>0</v>
      </c>
      <c r="CM149" s="59">
        <f t="shared" si="78"/>
        <v>0</v>
      </c>
      <c r="CN149" s="59">
        <f t="shared" si="78"/>
        <v>0</v>
      </c>
      <c r="CO149" s="59">
        <f t="shared" si="78"/>
        <v>0</v>
      </c>
      <c r="CP149" s="59">
        <f t="shared" si="78"/>
        <v>0</v>
      </c>
      <c r="CQ149" s="59">
        <f t="shared" si="78"/>
        <v>0</v>
      </c>
      <c r="CR149" s="59">
        <f t="shared" si="78"/>
        <v>0</v>
      </c>
      <c r="CS149" s="59">
        <f t="shared" si="78"/>
        <v>0</v>
      </c>
      <c r="CT149" s="59">
        <f t="shared" si="78"/>
        <v>0</v>
      </c>
      <c r="CU149" s="59">
        <f t="shared" ref="CU149:DX149" si="79">SUM(CU150:CU153)</f>
        <v>0</v>
      </c>
      <c r="CV149" s="59">
        <f t="shared" si="79"/>
        <v>0</v>
      </c>
      <c r="CW149" s="59">
        <f t="shared" si="79"/>
        <v>0</v>
      </c>
      <c r="CX149" s="59">
        <f t="shared" si="79"/>
        <v>0</v>
      </c>
      <c r="CY149" s="59">
        <f t="shared" si="79"/>
        <v>0</v>
      </c>
      <c r="CZ149" s="59">
        <f t="shared" si="79"/>
        <v>0</v>
      </c>
      <c r="DA149" s="59">
        <f t="shared" si="79"/>
        <v>0</v>
      </c>
      <c r="DB149" s="59">
        <f t="shared" si="79"/>
        <v>0</v>
      </c>
      <c r="DC149" s="59">
        <f t="shared" si="79"/>
        <v>0</v>
      </c>
      <c r="DD149" s="59">
        <f t="shared" si="79"/>
        <v>0</v>
      </c>
      <c r="DE149" s="59">
        <f t="shared" si="79"/>
        <v>0</v>
      </c>
      <c r="DF149" s="59">
        <f t="shared" si="79"/>
        <v>0</v>
      </c>
      <c r="DG149" s="59">
        <f t="shared" si="79"/>
        <v>0</v>
      </c>
      <c r="DH149" s="59">
        <f t="shared" si="79"/>
        <v>0</v>
      </c>
      <c r="DI149" s="59">
        <f t="shared" si="79"/>
        <v>0</v>
      </c>
      <c r="DJ149" s="59">
        <f t="shared" si="79"/>
        <v>0</v>
      </c>
      <c r="DK149" s="59">
        <f t="shared" si="79"/>
        <v>0</v>
      </c>
      <c r="DL149" s="59">
        <f t="shared" si="79"/>
        <v>0</v>
      </c>
      <c r="DM149" s="59">
        <f t="shared" si="79"/>
        <v>0</v>
      </c>
      <c r="DN149" s="59">
        <f t="shared" si="79"/>
        <v>0</v>
      </c>
      <c r="DO149" s="59">
        <f t="shared" si="79"/>
        <v>0</v>
      </c>
      <c r="DP149" s="59">
        <f t="shared" si="79"/>
        <v>0</v>
      </c>
      <c r="DQ149" s="59">
        <f t="shared" si="79"/>
        <v>0</v>
      </c>
      <c r="DR149" s="59">
        <f t="shared" si="79"/>
        <v>0</v>
      </c>
      <c r="DS149" s="59">
        <f t="shared" si="79"/>
        <v>0</v>
      </c>
      <c r="DT149" s="59">
        <f t="shared" si="79"/>
        <v>0</v>
      </c>
      <c r="DU149" s="59">
        <f t="shared" si="79"/>
        <v>0</v>
      </c>
      <c r="DV149" s="59">
        <f t="shared" si="79"/>
        <v>0</v>
      </c>
      <c r="DW149" s="59">
        <f t="shared" si="79"/>
        <v>0</v>
      </c>
      <c r="DX149" s="59">
        <f t="shared" si="79"/>
        <v>0</v>
      </c>
      <c r="DY149" s="96">
        <v>18</v>
      </c>
      <c r="DZ149" s="102"/>
    </row>
    <row r="150" spans="1:130">
      <c r="A150" s="2" t="s">
        <v>11</v>
      </c>
      <c r="B150" s="13">
        <v>41275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</row>
    <row r="151" spans="1:130">
      <c r="A151" s="2" t="s">
        <v>12</v>
      </c>
      <c r="B151" s="13">
        <v>41276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</row>
    <row r="152" spans="1:130">
      <c r="A152" s="2" t="s">
        <v>13</v>
      </c>
      <c r="B152" s="13">
        <v>41277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</row>
    <row r="153" spans="1:130" s="7" customFormat="1">
      <c r="A153" s="5" t="s">
        <v>14</v>
      </c>
      <c r="B153" s="89">
        <v>41278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96"/>
      <c r="DZ153" s="101"/>
    </row>
    <row r="154" spans="1:130" s="56" customFormat="1">
      <c r="A154" s="240" t="s">
        <v>18</v>
      </c>
      <c r="B154" s="236"/>
      <c r="C154" s="59">
        <f t="shared" ref="C154:AH154" si="80">SUM(C155:C161)</f>
        <v>0</v>
      </c>
      <c r="D154" s="59">
        <f t="shared" si="80"/>
        <v>0</v>
      </c>
      <c r="E154" s="59">
        <f t="shared" si="80"/>
        <v>0</v>
      </c>
      <c r="F154" s="59">
        <f t="shared" si="80"/>
        <v>0</v>
      </c>
      <c r="G154" s="59">
        <f t="shared" si="80"/>
        <v>0</v>
      </c>
      <c r="H154" s="59">
        <f t="shared" si="80"/>
        <v>0</v>
      </c>
      <c r="I154" s="59">
        <f t="shared" si="80"/>
        <v>0</v>
      </c>
      <c r="J154" s="59">
        <f t="shared" si="80"/>
        <v>0</v>
      </c>
      <c r="K154" s="59">
        <f t="shared" si="80"/>
        <v>0</v>
      </c>
      <c r="L154" s="59">
        <f t="shared" si="80"/>
        <v>0</v>
      </c>
      <c r="M154" s="59">
        <f t="shared" si="80"/>
        <v>0</v>
      </c>
      <c r="N154" s="59">
        <f t="shared" si="80"/>
        <v>0</v>
      </c>
      <c r="O154" s="59">
        <f t="shared" si="80"/>
        <v>0</v>
      </c>
      <c r="P154" s="59">
        <f t="shared" si="80"/>
        <v>0</v>
      </c>
      <c r="Q154" s="59">
        <f t="shared" si="80"/>
        <v>0</v>
      </c>
      <c r="R154" s="59">
        <f t="shared" si="80"/>
        <v>0</v>
      </c>
      <c r="S154" s="59">
        <f t="shared" si="80"/>
        <v>0</v>
      </c>
      <c r="T154" s="59">
        <f t="shared" si="80"/>
        <v>0</v>
      </c>
      <c r="U154" s="59">
        <f t="shared" si="80"/>
        <v>0</v>
      </c>
      <c r="V154" s="59">
        <f t="shared" si="80"/>
        <v>0</v>
      </c>
      <c r="W154" s="59">
        <f t="shared" si="80"/>
        <v>0</v>
      </c>
      <c r="X154" s="59">
        <f t="shared" si="80"/>
        <v>0</v>
      </c>
      <c r="Y154" s="59">
        <f t="shared" si="80"/>
        <v>0</v>
      </c>
      <c r="Z154" s="59">
        <f t="shared" si="80"/>
        <v>0</v>
      </c>
      <c r="AA154" s="59">
        <f t="shared" si="80"/>
        <v>0</v>
      </c>
      <c r="AB154" s="59">
        <f t="shared" si="80"/>
        <v>0</v>
      </c>
      <c r="AC154" s="59">
        <f t="shared" si="80"/>
        <v>0</v>
      </c>
      <c r="AD154" s="59">
        <f t="shared" si="80"/>
        <v>0</v>
      </c>
      <c r="AE154" s="59">
        <f t="shared" si="80"/>
        <v>0</v>
      </c>
      <c r="AF154" s="59">
        <f t="shared" si="80"/>
        <v>0</v>
      </c>
      <c r="AG154" s="59">
        <f t="shared" si="80"/>
        <v>0</v>
      </c>
      <c r="AH154" s="59">
        <f t="shared" si="80"/>
        <v>0</v>
      </c>
      <c r="AI154" s="59">
        <f t="shared" ref="AI154:BN154" si="81">SUM(AI155:AI161)</f>
        <v>0</v>
      </c>
      <c r="AJ154" s="59">
        <f t="shared" si="81"/>
        <v>0</v>
      </c>
      <c r="AK154" s="59">
        <f t="shared" si="81"/>
        <v>0</v>
      </c>
      <c r="AL154" s="59">
        <f t="shared" si="81"/>
        <v>0</v>
      </c>
      <c r="AM154" s="59">
        <f t="shared" si="81"/>
        <v>0</v>
      </c>
      <c r="AN154" s="59">
        <f t="shared" si="81"/>
        <v>0</v>
      </c>
      <c r="AO154" s="59">
        <f t="shared" si="81"/>
        <v>0</v>
      </c>
      <c r="AP154" s="59">
        <f t="shared" si="81"/>
        <v>0</v>
      </c>
      <c r="AQ154" s="59">
        <f t="shared" si="81"/>
        <v>0</v>
      </c>
      <c r="AR154" s="59">
        <f t="shared" si="81"/>
        <v>0</v>
      </c>
      <c r="AS154" s="59">
        <f t="shared" si="81"/>
        <v>0</v>
      </c>
      <c r="AT154" s="59">
        <f t="shared" si="81"/>
        <v>0</v>
      </c>
      <c r="AU154" s="59">
        <f t="shared" si="81"/>
        <v>0</v>
      </c>
      <c r="AV154" s="59">
        <f t="shared" si="81"/>
        <v>0</v>
      </c>
      <c r="AW154" s="59">
        <f t="shared" si="81"/>
        <v>0</v>
      </c>
      <c r="AX154" s="59">
        <f t="shared" si="81"/>
        <v>0</v>
      </c>
      <c r="AY154" s="59">
        <f t="shared" si="81"/>
        <v>0</v>
      </c>
      <c r="AZ154" s="59">
        <f t="shared" si="81"/>
        <v>0</v>
      </c>
      <c r="BA154" s="59">
        <f t="shared" si="81"/>
        <v>0</v>
      </c>
      <c r="BB154" s="59">
        <f t="shared" si="81"/>
        <v>0</v>
      </c>
      <c r="BC154" s="59">
        <f t="shared" si="81"/>
        <v>0</v>
      </c>
      <c r="BD154" s="59">
        <f t="shared" si="81"/>
        <v>0</v>
      </c>
      <c r="BE154" s="59">
        <f t="shared" si="81"/>
        <v>0</v>
      </c>
      <c r="BF154" s="59">
        <f t="shared" si="81"/>
        <v>0</v>
      </c>
      <c r="BG154" s="59">
        <f t="shared" si="81"/>
        <v>0</v>
      </c>
      <c r="BH154" s="59">
        <f t="shared" si="81"/>
        <v>0</v>
      </c>
      <c r="BI154" s="59">
        <f t="shared" si="81"/>
        <v>0</v>
      </c>
      <c r="BJ154" s="59">
        <f t="shared" si="81"/>
        <v>0</v>
      </c>
      <c r="BK154" s="59">
        <f t="shared" si="81"/>
        <v>0</v>
      </c>
      <c r="BL154" s="59">
        <f t="shared" si="81"/>
        <v>0</v>
      </c>
      <c r="BM154" s="59">
        <f t="shared" si="81"/>
        <v>0</v>
      </c>
      <c r="BN154" s="59">
        <f t="shared" si="81"/>
        <v>0</v>
      </c>
      <c r="BO154" s="59">
        <f t="shared" ref="BO154:CT154" si="82">SUM(BO155:BO161)</f>
        <v>0</v>
      </c>
      <c r="BP154" s="59">
        <f t="shared" si="82"/>
        <v>0</v>
      </c>
      <c r="BQ154" s="59">
        <f t="shared" si="82"/>
        <v>0</v>
      </c>
      <c r="BR154" s="59">
        <f t="shared" si="82"/>
        <v>0</v>
      </c>
      <c r="BS154" s="59">
        <f t="shared" si="82"/>
        <v>0</v>
      </c>
      <c r="BT154" s="59">
        <f t="shared" si="82"/>
        <v>0</v>
      </c>
      <c r="BU154" s="59">
        <f t="shared" si="82"/>
        <v>0</v>
      </c>
      <c r="BV154" s="59">
        <f t="shared" si="82"/>
        <v>0</v>
      </c>
      <c r="BW154" s="59">
        <f t="shared" si="82"/>
        <v>0</v>
      </c>
      <c r="BX154" s="59">
        <f t="shared" si="82"/>
        <v>0</v>
      </c>
      <c r="BY154" s="59">
        <f t="shared" si="82"/>
        <v>0</v>
      </c>
      <c r="BZ154" s="59">
        <f t="shared" si="82"/>
        <v>0</v>
      </c>
      <c r="CA154" s="59">
        <f t="shared" si="82"/>
        <v>0</v>
      </c>
      <c r="CB154" s="59">
        <f t="shared" si="82"/>
        <v>0</v>
      </c>
      <c r="CC154" s="59">
        <f t="shared" si="82"/>
        <v>0</v>
      </c>
      <c r="CD154" s="59">
        <f t="shared" si="82"/>
        <v>0</v>
      </c>
      <c r="CE154" s="59">
        <f t="shared" si="82"/>
        <v>0</v>
      </c>
      <c r="CF154" s="59">
        <f t="shared" si="82"/>
        <v>0</v>
      </c>
      <c r="CG154" s="59">
        <f t="shared" si="82"/>
        <v>0</v>
      </c>
      <c r="CH154" s="59">
        <f t="shared" si="82"/>
        <v>0</v>
      </c>
      <c r="CI154" s="59">
        <f t="shared" si="82"/>
        <v>0</v>
      </c>
      <c r="CJ154" s="59">
        <f t="shared" si="82"/>
        <v>0</v>
      </c>
      <c r="CK154" s="59">
        <f t="shared" si="82"/>
        <v>0</v>
      </c>
      <c r="CL154" s="59">
        <f t="shared" si="82"/>
        <v>0</v>
      </c>
      <c r="CM154" s="59">
        <f t="shared" si="82"/>
        <v>0</v>
      </c>
      <c r="CN154" s="59">
        <f t="shared" si="82"/>
        <v>0</v>
      </c>
      <c r="CO154" s="59">
        <f t="shared" si="82"/>
        <v>0</v>
      </c>
      <c r="CP154" s="59">
        <f t="shared" si="82"/>
        <v>0</v>
      </c>
      <c r="CQ154" s="59">
        <f t="shared" si="82"/>
        <v>0</v>
      </c>
      <c r="CR154" s="59">
        <f t="shared" si="82"/>
        <v>0</v>
      </c>
      <c r="CS154" s="59">
        <f t="shared" si="82"/>
        <v>0</v>
      </c>
      <c r="CT154" s="59">
        <f t="shared" si="82"/>
        <v>0</v>
      </c>
      <c r="CU154" s="59">
        <f t="shared" ref="CU154:DX154" si="83">SUM(CU155:CU161)</f>
        <v>0</v>
      </c>
      <c r="CV154" s="59">
        <f t="shared" si="83"/>
        <v>0</v>
      </c>
      <c r="CW154" s="59">
        <f t="shared" si="83"/>
        <v>0</v>
      </c>
      <c r="CX154" s="59">
        <f t="shared" si="83"/>
        <v>0</v>
      </c>
      <c r="CY154" s="59">
        <f t="shared" si="83"/>
        <v>0</v>
      </c>
      <c r="CZ154" s="59">
        <f t="shared" si="83"/>
        <v>0</v>
      </c>
      <c r="DA154" s="59">
        <f t="shared" si="83"/>
        <v>0</v>
      </c>
      <c r="DB154" s="59">
        <f t="shared" si="83"/>
        <v>0</v>
      </c>
      <c r="DC154" s="59">
        <f t="shared" si="83"/>
        <v>0</v>
      </c>
      <c r="DD154" s="59">
        <f t="shared" si="83"/>
        <v>0</v>
      </c>
      <c r="DE154" s="59">
        <f t="shared" si="83"/>
        <v>0</v>
      </c>
      <c r="DF154" s="59">
        <f t="shared" si="83"/>
        <v>0</v>
      </c>
      <c r="DG154" s="59">
        <f t="shared" si="83"/>
        <v>0</v>
      </c>
      <c r="DH154" s="59">
        <f t="shared" si="83"/>
        <v>0</v>
      </c>
      <c r="DI154" s="59">
        <f t="shared" si="83"/>
        <v>0</v>
      </c>
      <c r="DJ154" s="59">
        <f t="shared" si="83"/>
        <v>0</v>
      </c>
      <c r="DK154" s="59">
        <f t="shared" si="83"/>
        <v>0</v>
      </c>
      <c r="DL154" s="59">
        <f t="shared" si="83"/>
        <v>0</v>
      </c>
      <c r="DM154" s="59">
        <f t="shared" si="83"/>
        <v>0</v>
      </c>
      <c r="DN154" s="59">
        <f t="shared" si="83"/>
        <v>0</v>
      </c>
      <c r="DO154" s="59">
        <f t="shared" si="83"/>
        <v>0</v>
      </c>
      <c r="DP154" s="59">
        <f t="shared" si="83"/>
        <v>0</v>
      </c>
      <c r="DQ154" s="59">
        <f t="shared" si="83"/>
        <v>0</v>
      </c>
      <c r="DR154" s="59">
        <f t="shared" si="83"/>
        <v>0</v>
      </c>
      <c r="DS154" s="59">
        <f t="shared" si="83"/>
        <v>0</v>
      </c>
      <c r="DT154" s="59">
        <f t="shared" si="83"/>
        <v>0</v>
      </c>
      <c r="DU154" s="59">
        <f t="shared" si="83"/>
        <v>0</v>
      </c>
      <c r="DV154" s="59">
        <f t="shared" si="83"/>
        <v>0</v>
      </c>
      <c r="DW154" s="59">
        <f t="shared" si="83"/>
        <v>0</v>
      </c>
      <c r="DX154" s="59">
        <f t="shared" si="83"/>
        <v>0</v>
      </c>
      <c r="DY154" s="96">
        <v>19</v>
      </c>
      <c r="DZ154" s="102"/>
    </row>
    <row r="155" spans="1:130">
      <c r="A155" s="2" t="s">
        <v>15</v>
      </c>
      <c r="B155" s="13">
        <v>41279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</row>
    <row r="156" spans="1:130">
      <c r="A156" s="2" t="s">
        <v>16</v>
      </c>
      <c r="B156" s="13">
        <v>41280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</row>
    <row r="157" spans="1:130">
      <c r="A157" s="2" t="s">
        <v>17</v>
      </c>
      <c r="B157" s="13">
        <v>41281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</row>
    <row r="158" spans="1:130">
      <c r="A158" s="2" t="s">
        <v>11</v>
      </c>
      <c r="B158" s="13">
        <v>41282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</row>
    <row r="159" spans="1:130">
      <c r="A159" s="2" t="s">
        <v>12</v>
      </c>
      <c r="B159" s="13">
        <v>41283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</row>
    <row r="160" spans="1:130">
      <c r="A160" s="2" t="s">
        <v>13</v>
      </c>
      <c r="B160" s="13">
        <v>41284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</row>
    <row r="161" spans="1:130" s="7" customFormat="1">
      <c r="A161" s="5" t="s">
        <v>14</v>
      </c>
      <c r="B161" s="89">
        <v>41285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96"/>
      <c r="DZ161" s="101"/>
    </row>
    <row r="162" spans="1:130" s="56" customFormat="1">
      <c r="A162" s="240" t="s">
        <v>19</v>
      </c>
      <c r="B162" s="236"/>
      <c r="C162" s="59">
        <f t="shared" ref="C162:AH162" si="84">SUM(C163:C169)</f>
        <v>0</v>
      </c>
      <c r="D162" s="59">
        <f t="shared" si="84"/>
        <v>0</v>
      </c>
      <c r="E162" s="59">
        <f t="shared" si="84"/>
        <v>0</v>
      </c>
      <c r="F162" s="59">
        <f t="shared" si="84"/>
        <v>0</v>
      </c>
      <c r="G162" s="59">
        <f t="shared" si="84"/>
        <v>0</v>
      </c>
      <c r="H162" s="59">
        <f t="shared" si="84"/>
        <v>0</v>
      </c>
      <c r="I162" s="59">
        <f t="shared" si="84"/>
        <v>0</v>
      </c>
      <c r="J162" s="59">
        <f t="shared" si="84"/>
        <v>0</v>
      </c>
      <c r="K162" s="59">
        <f t="shared" si="84"/>
        <v>0</v>
      </c>
      <c r="L162" s="59">
        <f t="shared" si="84"/>
        <v>0</v>
      </c>
      <c r="M162" s="59">
        <f t="shared" si="84"/>
        <v>0</v>
      </c>
      <c r="N162" s="59">
        <f t="shared" si="84"/>
        <v>0</v>
      </c>
      <c r="O162" s="59">
        <f t="shared" si="84"/>
        <v>0</v>
      </c>
      <c r="P162" s="59">
        <f t="shared" si="84"/>
        <v>0</v>
      </c>
      <c r="Q162" s="59">
        <f t="shared" si="84"/>
        <v>0</v>
      </c>
      <c r="R162" s="59">
        <f t="shared" si="84"/>
        <v>0</v>
      </c>
      <c r="S162" s="59">
        <f t="shared" si="84"/>
        <v>0</v>
      </c>
      <c r="T162" s="59">
        <f t="shared" si="84"/>
        <v>0</v>
      </c>
      <c r="U162" s="59">
        <f t="shared" si="84"/>
        <v>0</v>
      </c>
      <c r="V162" s="59">
        <f t="shared" si="84"/>
        <v>0</v>
      </c>
      <c r="W162" s="59">
        <f t="shared" si="84"/>
        <v>0</v>
      </c>
      <c r="X162" s="59">
        <f t="shared" si="84"/>
        <v>0</v>
      </c>
      <c r="Y162" s="59">
        <f t="shared" si="84"/>
        <v>0</v>
      </c>
      <c r="Z162" s="59">
        <f t="shared" si="84"/>
        <v>0</v>
      </c>
      <c r="AA162" s="59">
        <f t="shared" si="84"/>
        <v>0</v>
      </c>
      <c r="AB162" s="59">
        <f t="shared" si="84"/>
        <v>0</v>
      </c>
      <c r="AC162" s="59">
        <f t="shared" si="84"/>
        <v>0</v>
      </c>
      <c r="AD162" s="59">
        <f t="shared" si="84"/>
        <v>0</v>
      </c>
      <c r="AE162" s="59">
        <f t="shared" si="84"/>
        <v>0</v>
      </c>
      <c r="AF162" s="59">
        <f t="shared" si="84"/>
        <v>0</v>
      </c>
      <c r="AG162" s="59">
        <f t="shared" si="84"/>
        <v>0</v>
      </c>
      <c r="AH162" s="59">
        <f t="shared" si="84"/>
        <v>0</v>
      </c>
      <c r="AI162" s="59">
        <f t="shared" ref="AI162:BN162" si="85">SUM(AI163:AI169)</f>
        <v>0</v>
      </c>
      <c r="AJ162" s="59">
        <f t="shared" si="85"/>
        <v>0</v>
      </c>
      <c r="AK162" s="59">
        <f t="shared" si="85"/>
        <v>0</v>
      </c>
      <c r="AL162" s="59">
        <f t="shared" si="85"/>
        <v>0</v>
      </c>
      <c r="AM162" s="59">
        <f t="shared" si="85"/>
        <v>0</v>
      </c>
      <c r="AN162" s="59">
        <f t="shared" si="85"/>
        <v>0</v>
      </c>
      <c r="AO162" s="59">
        <f t="shared" si="85"/>
        <v>0</v>
      </c>
      <c r="AP162" s="59">
        <f t="shared" si="85"/>
        <v>0</v>
      </c>
      <c r="AQ162" s="59">
        <f t="shared" si="85"/>
        <v>0</v>
      </c>
      <c r="AR162" s="59">
        <f t="shared" si="85"/>
        <v>0</v>
      </c>
      <c r="AS162" s="59">
        <f t="shared" si="85"/>
        <v>0</v>
      </c>
      <c r="AT162" s="59">
        <f t="shared" si="85"/>
        <v>0</v>
      </c>
      <c r="AU162" s="59">
        <f t="shared" si="85"/>
        <v>0</v>
      </c>
      <c r="AV162" s="59">
        <f t="shared" si="85"/>
        <v>0</v>
      </c>
      <c r="AW162" s="59">
        <f t="shared" si="85"/>
        <v>0</v>
      </c>
      <c r="AX162" s="59">
        <f t="shared" si="85"/>
        <v>0</v>
      </c>
      <c r="AY162" s="59">
        <f t="shared" si="85"/>
        <v>0</v>
      </c>
      <c r="AZ162" s="59">
        <f t="shared" si="85"/>
        <v>0</v>
      </c>
      <c r="BA162" s="59">
        <f t="shared" si="85"/>
        <v>0</v>
      </c>
      <c r="BB162" s="59">
        <f t="shared" si="85"/>
        <v>0</v>
      </c>
      <c r="BC162" s="59">
        <f t="shared" si="85"/>
        <v>0</v>
      </c>
      <c r="BD162" s="59">
        <f t="shared" si="85"/>
        <v>0</v>
      </c>
      <c r="BE162" s="59">
        <f t="shared" si="85"/>
        <v>0</v>
      </c>
      <c r="BF162" s="59">
        <f t="shared" si="85"/>
        <v>0</v>
      </c>
      <c r="BG162" s="59">
        <f t="shared" si="85"/>
        <v>0</v>
      </c>
      <c r="BH162" s="59">
        <f t="shared" si="85"/>
        <v>0</v>
      </c>
      <c r="BI162" s="59">
        <f t="shared" si="85"/>
        <v>0</v>
      </c>
      <c r="BJ162" s="59">
        <f t="shared" si="85"/>
        <v>0</v>
      </c>
      <c r="BK162" s="59">
        <f t="shared" si="85"/>
        <v>0</v>
      </c>
      <c r="BL162" s="59">
        <f t="shared" si="85"/>
        <v>0</v>
      </c>
      <c r="BM162" s="59">
        <f t="shared" si="85"/>
        <v>0</v>
      </c>
      <c r="BN162" s="59">
        <f t="shared" si="85"/>
        <v>0</v>
      </c>
      <c r="BO162" s="59">
        <f t="shared" ref="BO162:CT162" si="86">SUM(BO163:BO169)</f>
        <v>0</v>
      </c>
      <c r="BP162" s="59">
        <f t="shared" si="86"/>
        <v>0</v>
      </c>
      <c r="BQ162" s="59">
        <f t="shared" si="86"/>
        <v>0</v>
      </c>
      <c r="BR162" s="59">
        <f t="shared" si="86"/>
        <v>0</v>
      </c>
      <c r="BS162" s="59">
        <f t="shared" si="86"/>
        <v>0</v>
      </c>
      <c r="BT162" s="59">
        <f t="shared" si="86"/>
        <v>0</v>
      </c>
      <c r="BU162" s="59">
        <f t="shared" si="86"/>
        <v>0</v>
      </c>
      <c r="BV162" s="59">
        <f t="shared" si="86"/>
        <v>0</v>
      </c>
      <c r="BW162" s="59">
        <f t="shared" si="86"/>
        <v>0</v>
      </c>
      <c r="BX162" s="59">
        <f t="shared" si="86"/>
        <v>0</v>
      </c>
      <c r="BY162" s="59">
        <f t="shared" si="86"/>
        <v>0</v>
      </c>
      <c r="BZ162" s="59">
        <f t="shared" si="86"/>
        <v>0</v>
      </c>
      <c r="CA162" s="59">
        <f t="shared" si="86"/>
        <v>0</v>
      </c>
      <c r="CB162" s="59">
        <f t="shared" si="86"/>
        <v>0</v>
      </c>
      <c r="CC162" s="59">
        <f t="shared" si="86"/>
        <v>0</v>
      </c>
      <c r="CD162" s="59">
        <f t="shared" si="86"/>
        <v>0</v>
      </c>
      <c r="CE162" s="59">
        <f t="shared" si="86"/>
        <v>0</v>
      </c>
      <c r="CF162" s="59">
        <f t="shared" si="86"/>
        <v>0</v>
      </c>
      <c r="CG162" s="59">
        <f t="shared" si="86"/>
        <v>0</v>
      </c>
      <c r="CH162" s="59">
        <f t="shared" si="86"/>
        <v>0</v>
      </c>
      <c r="CI162" s="59">
        <f t="shared" si="86"/>
        <v>0</v>
      </c>
      <c r="CJ162" s="59">
        <f t="shared" si="86"/>
        <v>0</v>
      </c>
      <c r="CK162" s="59">
        <f t="shared" si="86"/>
        <v>0</v>
      </c>
      <c r="CL162" s="59">
        <f t="shared" si="86"/>
        <v>0</v>
      </c>
      <c r="CM162" s="59">
        <f t="shared" si="86"/>
        <v>0</v>
      </c>
      <c r="CN162" s="59">
        <f t="shared" si="86"/>
        <v>0</v>
      </c>
      <c r="CO162" s="59">
        <f t="shared" si="86"/>
        <v>0</v>
      </c>
      <c r="CP162" s="59">
        <f t="shared" si="86"/>
        <v>0</v>
      </c>
      <c r="CQ162" s="59">
        <f t="shared" si="86"/>
        <v>0</v>
      </c>
      <c r="CR162" s="59">
        <f t="shared" si="86"/>
        <v>0</v>
      </c>
      <c r="CS162" s="59">
        <f t="shared" si="86"/>
        <v>0</v>
      </c>
      <c r="CT162" s="59">
        <f t="shared" si="86"/>
        <v>0</v>
      </c>
      <c r="CU162" s="59">
        <f t="shared" ref="CU162:DX162" si="87">SUM(CU163:CU169)</f>
        <v>0</v>
      </c>
      <c r="CV162" s="59">
        <f t="shared" si="87"/>
        <v>0</v>
      </c>
      <c r="CW162" s="59">
        <f t="shared" si="87"/>
        <v>0</v>
      </c>
      <c r="CX162" s="59">
        <f t="shared" si="87"/>
        <v>0</v>
      </c>
      <c r="CY162" s="59">
        <f t="shared" si="87"/>
        <v>0</v>
      </c>
      <c r="CZ162" s="59">
        <f t="shared" si="87"/>
        <v>0</v>
      </c>
      <c r="DA162" s="59">
        <f t="shared" si="87"/>
        <v>0</v>
      </c>
      <c r="DB162" s="59">
        <f t="shared" si="87"/>
        <v>0</v>
      </c>
      <c r="DC162" s="59">
        <f t="shared" si="87"/>
        <v>0</v>
      </c>
      <c r="DD162" s="59">
        <f t="shared" si="87"/>
        <v>0</v>
      </c>
      <c r="DE162" s="59">
        <f t="shared" si="87"/>
        <v>0</v>
      </c>
      <c r="DF162" s="59">
        <f t="shared" si="87"/>
        <v>0</v>
      </c>
      <c r="DG162" s="59">
        <f t="shared" si="87"/>
        <v>0</v>
      </c>
      <c r="DH162" s="59">
        <f t="shared" si="87"/>
        <v>0</v>
      </c>
      <c r="DI162" s="59">
        <f t="shared" si="87"/>
        <v>0</v>
      </c>
      <c r="DJ162" s="59">
        <f t="shared" si="87"/>
        <v>0</v>
      </c>
      <c r="DK162" s="59">
        <f t="shared" si="87"/>
        <v>0</v>
      </c>
      <c r="DL162" s="59">
        <f t="shared" si="87"/>
        <v>0</v>
      </c>
      <c r="DM162" s="59">
        <f t="shared" si="87"/>
        <v>0</v>
      </c>
      <c r="DN162" s="59">
        <f t="shared" si="87"/>
        <v>0</v>
      </c>
      <c r="DO162" s="59">
        <f t="shared" si="87"/>
        <v>0</v>
      </c>
      <c r="DP162" s="59">
        <f t="shared" si="87"/>
        <v>0</v>
      </c>
      <c r="DQ162" s="59">
        <f t="shared" si="87"/>
        <v>0</v>
      </c>
      <c r="DR162" s="59">
        <f t="shared" si="87"/>
        <v>0</v>
      </c>
      <c r="DS162" s="59">
        <f t="shared" si="87"/>
        <v>0</v>
      </c>
      <c r="DT162" s="59">
        <f t="shared" si="87"/>
        <v>0</v>
      </c>
      <c r="DU162" s="59">
        <f t="shared" si="87"/>
        <v>0</v>
      </c>
      <c r="DV162" s="59">
        <f t="shared" si="87"/>
        <v>0</v>
      </c>
      <c r="DW162" s="59">
        <f t="shared" si="87"/>
        <v>0</v>
      </c>
      <c r="DX162" s="59">
        <f t="shared" si="87"/>
        <v>0</v>
      </c>
      <c r="DY162" s="96">
        <v>20</v>
      </c>
      <c r="DZ162" s="102"/>
    </row>
    <row r="163" spans="1:130">
      <c r="A163" s="2" t="s">
        <v>15</v>
      </c>
      <c r="B163" s="13">
        <v>41286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</row>
    <row r="164" spans="1:130">
      <c r="A164" s="2" t="s">
        <v>16</v>
      </c>
      <c r="B164" s="13">
        <v>41287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</row>
    <row r="165" spans="1:130">
      <c r="A165" s="2" t="s">
        <v>17</v>
      </c>
      <c r="B165" s="13">
        <v>41288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</row>
    <row r="166" spans="1:130">
      <c r="A166" s="2" t="s">
        <v>11</v>
      </c>
      <c r="B166" s="13">
        <v>41289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</row>
    <row r="167" spans="1:130">
      <c r="A167" s="2" t="s">
        <v>12</v>
      </c>
      <c r="B167" s="13">
        <v>41290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</row>
    <row r="168" spans="1:130">
      <c r="A168" s="2" t="s">
        <v>13</v>
      </c>
      <c r="B168" s="13">
        <v>41291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</row>
    <row r="169" spans="1:130" s="7" customFormat="1">
      <c r="A169" s="5" t="s">
        <v>14</v>
      </c>
      <c r="B169" s="89">
        <v>41292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96"/>
      <c r="DZ169" s="101"/>
    </row>
    <row r="170" spans="1:130" s="56" customFormat="1">
      <c r="A170" s="240" t="s">
        <v>20</v>
      </c>
      <c r="B170" s="236"/>
      <c r="C170" s="59">
        <f>SUM(C171:C177)</f>
        <v>0</v>
      </c>
      <c r="D170" s="59">
        <f t="shared" ref="D170:BO170" si="88">SUM(D171:D177)</f>
        <v>0</v>
      </c>
      <c r="E170" s="59">
        <f t="shared" si="88"/>
        <v>0</v>
      </c>
      <c r="F170" s="59">
        <f t="shared" si="88"/>
        <v>0</v>
      </c>
      <c r="G170" s="59">
        <f t="shared" si="88"/>
        <v>0</v>
      </c>
      <c r="H170" s="59">
        <f t="shared" si="88"/>
        <v>0</v>
      </c>
      <c r="I170" s="59">
        <f t="shared" si="88"/>
        <v>0</v>
      </c>
      <c r="J170" s="59">
        <f t="shared" si="88"/>
        <v>0</v>
      </c>
      <c r="K170" s="59">
        <f t="shared" si="88"/>
        <v>0</v>
      </c>
      <c r="L170" s="59">
        <f t="shared" si="88"/>
        <v>0</v>
      </c>
      <c r="M170" s="59">
        <f t="shared" si="88"/>
        <v>0</v>
      </c>
      <c r="N170" s="59">
        <f t="shared" si="88"/>
        <v>0</v>
      </c>
      <c r="O170" s="59">
        <f t="shared" si="88"/>
        <v>0</v>
      </c>
      <c r="P170" s="59">
        <f t="shared" si="88"/>
        <v>0</v>
      </c>
      <c r="Q170" s="59">
        <f t="shared" si="88"/>
        <v>0</v>
      </c>
      <c r="R170" s="59">
        <f t="shared" si="88"/>
        <v>0</v>
      </c>
      <c r="S170" s="59">
        <f t="shared" si="88"/>
        <v>0</v>
      </c>
      <c r="T170" s="59">
        <f t="shared" si="88"/>
        <v>0</v>
      </c>
      <c r="U170" s="59">
        <f t="shared" si="88"/>
        <v>0</v>
      </c>
      <c r="V170" s="59">
        <f t="shared" si="88"/>
        <v>0</v>
      </c>
      <c r="W170" s="59">
        <f t="shared" si="88"/>
        <v>0</v>
      </c>
      <c r="X170" s="59">
        <f t="shared" si="88"/>
        <v>0</v>
      </c>
      <c r="Y170" s="59">
        <f t="shared" si="88"/>
        <v>0</v>
      </c>
      <c r="Z170" s="59">
        <f t="shared" si="88"/>
        <v>0</v>
      </c>
      <c r="AA170" s="59">
        <f t="shared" si="88"/>
        <v>0</v>
      </c>
      <c r="AB170" s="59">
        <f t="shared" si="88"/>
        <v>0</v>
      </c>
      <c r="AC170" s="59">
        <f t="shared" si="88"/>
        <v>0</v>
      </c>
      <c r="AD170" s="59">
        <f t="shared" si="88"/>
        <v>0</v>
      </c>
      <c r="AE170" s="59">
        <f t="shared" si="88"/>
        <v>0</v>
      </c>
      <c r="AF170" s="59">
        <f t="shared" si="88"/>
        <v>0</v>
      </c>
      <c r="AG170" s="59">
        <f t="shared" si="88"/>
        <v>0</v>
      </c>
      <c r="AH170" s="59">
        <f t="shared" si="88"/>
        <v>0</v>
      </c>
      <c r="AI170" s="59">
        <f t="shared" si="88"/>
        <v>0</v>
      </c>
      <c r="AJ170" s="59">
        <f t="shared" si="88"/>
        <v>0</v>
      </c>
      <c r="AK170" s="59">
        <f t="shared" si="88"/>
        <v>0</v>
      </c>
      <c r="AL170" s="59">
        <f t="shared" si="88"/>
        <v>0</v>
      </c>
      <c r="AM170" s="59">
        <f t="shared" si="88"/>
        <v>0</v>
      </c>
      <c r="AN170" s="59">
        <f t="shared" si="88"/>
        <v>0</v>
      </c>
      <c r="AO170" s="59">
        <f t="shared" si="88"/>
        <v>0</v>
      </c>
      <c r="AP170" s="59">
        <f t="shared" si="88"/>
        <v>0</v>
      </c>
      <c r="AQ170" s="59">
        <f t="shared" si="88"/>
        <v>0</v>
      </c>
      <c r="AR170" s="59">
        <f t="shared" si="88"/>
        <v>0</v>
      </c>
      <c r="AS170" s="59">
        <f t="shared" si="88"/>
        <v>0</v>
      </c>
      <c r="AT170" s="59">
        <f t="shared" si="88"/>
        <v>0</v>
      </c>
      <c r="AU170" s="59">
        <f t="shared" si="88"/>
        <v>0</v>
      </c>
      <c r="AV170" s="59">
        <f t="shared" si="88"/>
        <v>0</v>
      </c>
      <c r="AW170" s="59">
        <f t="shared" si="88"/>
        <v>0</v>
      </c>
      <c r="AX170" s="59">
        <f t="shared" si="88"/>
        <v>0</v>
      </c>
      <c r="AY170" s="59">
        <f t="shared" si="88"/>
        <v>0</v>
      </c>
      <c r="AZ170" s="59">
        <f t="shared" si="88"/>
        <v>0</v>
      </c>
      <c r="BA170" s="59">
        <f t="shared" si="88"/>
        <v>0</v>
      </c>
      <c r="BB170" s="59">
        <f t="shared" si="88"/>
        <v>0</v>
      </c>
      <c r="BC170" s="59">
        <f t="shared" si="88"/>
        <v>0</v>
      </c>
      <c r="BD170" s="59">
        <f t="shared" si="88"/>
        <v>0</v>
      </c>
      <c r="BE170" s="59">
        <f t="shared" si="88"/>
        <v>0</v>
      </c>
      <c r="BF170" s="59">
        <f t="shared" si="88"/>
        <v>0</v>
      </c>
      <c r="BG170" s="59">
        <f t="shared" si="88"/>
        <v>0</v>
      </c>
      <c r="BH170" s="59">
        <f t="shared" si="88"/>
        <v>0</v>
      </c>
      <c r="BI170" s="59">
        <f t="shared" si="88"/>
        <v>0</v>
      </c>
      <c r="BJ170" s="59">
        <f t="shared" si="88"/>
        <v>0</v>
      </c>
      <c r="BK170" s="59">
        <f t="shared" si="88"/>
        <v>0</v>
      </c>
      <c r="BL170" s="59">
        <f t="shared" si="88"/>
        <v>0</v>
      </c>
      <c r="BM170" s="59">
        <f t="shared" si="88"/>
        <v>0</v>
      </c>
      <c r="BN170" s="59">
        <f t="shared" si="88"/>
        <v>0</v>
      </c>
      <c r="BO170" s="59">
        <f t="shared" si="88"/>
        <v>0</v>
      </c>
      <c r="BP170" s="59">
        <f t="shared" ref="BP170:DX170" si="89">SUM(BP171:BP177)</f>
        <v>0</v>
      </c>
      <c r="BQ170" s="59">
        <f t="shared" si="89"/>
        <v>0</v>
      </c>
      <c r="BR170" s="59">
        <f t="shared" si="89"/>
        <v>0</v>
      </c>
      <c r="BS170" s="59">
        <f t="shared" si="89"/>
        <v>0</v>
      </c>
      <c r="BT170" s="59">
        <f t="shared" si="89"/>
        <v>0</v>
      </c>
      <c r="BU170" s="59">
        <f t="shared" si="89"/>
        <v>0</v>
      </c>
      <c r="BV170" s="59">
        <f t="shared" si="89"/>
        <v>0</v>
      </c>
      <c r="BW170" s="59">
        <f t="shared" si="89"/>
        <v>0</v>
      </c>
      <c r="BX170" s="59">
        <f t="shared" si="89"/>
        <v>0</v>
      </c>
      <c r="BY170" s="59">
        <f t="shared" si="89"/>
        <v>0</v>
      </c>
      <c r="BZ170" s="59">
        <f t="shared" si="89"/>
        <v>0</v>
      </c>
      <c r="CA170" s="59">
        <f t="shared" si="89"/>
        <v>0</v>
      </c>
      <c r="CB170" s="59">
        <f t="shared" si="89"/>
        <v>0</v>
      </c>
      <c r="CC170" s="59">
        <f t="shared" si="89"/>
        <v>0</v>
      </c>
      <c r="CD170" s="59">
        <f t="shared" si="89"/>
        <v>0</v>
      </c>
      <c r="CE170" s="59">
        <f t="shared" si="89"/>
        <v>0</v>
      </c>
      <c r="CF170" s="59">
        <f t="shared" si="89"/>
        <v>0</v>
      </c>
      <c r="CG170" s="59">
        <f t="shared" si="89"/>
        <v>0</v>
      </c>
      <c r="CH170" s="59">
        <f t="shared" si="89"/>
        <v>0</v>
      </c>
      <c r="CI170" s="59">
        <f t="shared" si="89"/>
        <v>0</v>
      </c>
      <c r="CJ170" s="59">
        <f t="shared" si="89"/>
        <v>0</v>
      </c>
      <c r="CK170" s="59">
        <f t="shared" si="89"/>
        <v>0</v>
      </c>
      <c r="CL170" s="59">
        <f t="shared" si="89"/>
        <v>0</v>
      </c>
      <c r="CM170" s="59">
        <f t="shared" si="89"/>
        <v>0</v>
      </c>
      <c r="CN170" s="59">
        <f t="shared" si="89"/>
        <v>0</v>
      </c>
      <c r="CO170" s="59">
        <f t="shared" si="89"/>
        <v>0</v>
      </c>
      <c r="CP170" s="59">
        <f t="shared" si="89"/>
        <v>0</v>
      </c>
      <c r="CQ170" s="59">
        <f t="shared" si="89"/>
        <v>0</v>
      </c>
      <c r="CR170" s="59">
        <f t="shared" si="89"/>
        <v>0</v>
      </c>
      <c r="CS170" s="59">
        <f t="shared" si="89"/>
        <v>0</v>
      </c>
      <c r="CT170" s="59">
        <f t="shared" si="89"/>
        <v>0</v>
      </c>
      <c r="CU170" s="59">
        <f t="shared" si="89"/>
        <v>0</v>
      </c>
      <c r="CV170" s="59">
        <f t="shared" si="89"/>
        <v>0</v>
      </c>
      <c r="CW170" s="59">
        <f t="shared" si="89"/>
        <v>0</v>
      </c>
      <c r="CX170" s="59">
        <f t="shared" si="89"/>
        <v>0</v>
      </c>
      <c r="CY170" s="59">
        <f t="shared" si="89"/>
        <v>0</v>
      </c>
      <c r="CZ170" s="59">
        <f t="shared" si="89"/>
        <v>0</v>
      </c>
      <c r="DA170" s="59">
        <f t="shared" si="89"/>
        <v>0</v>
      </c>
      <c r="DB170" s="59">
        <f t="shared" si="89"/>
        <v>0</v>
      </c>
      <c r="DC170" s="59">
        <f t="shared" si="89"/>
        <v>0</v>
      </c>
      <c r="DD170" s="59">
        <f t="shared" si="89"/>
        <v>0</v>
      </c>
      <c r="DE170" s="59">
        <f t="shared" si="89"/>
        <v>0</v>
      </c>
      <c r="DF170" s="59">
        <f t="shared" si="89"/>
        <v>0</v>
      </c>
      <c r="DG170" s="59">
        <f t="shared" si="89"/>
        <v>0</v>
      </c>
      <c r="DH170" s="59">
        <f t="shared" si="89"/>
        <v>0</v>
      </c>
      <c r="DI170" s="59">
        <f t="shared" si="89"/>
        <v>0</v>
      </c>
      <c r="DJ170" s="59">
        <f t="shared" si="89"/>
        <v>0</v>
      </c>
      <c r="DK170" s="59">
        <f t="shared" si="89"/>
        <v>0</v>
      </c>
      <c r="DL170" s="59">
        <f t="shared" si="89"/>
        <v>0</v>
      </c>
      <c r="DM170" s="59">
        <f t="shared" si="89"/>
        <v>0</v>
      </c>
      <c r="DN170" s="59">
        <f t="shared" si="89"/>
        <v>0</v>
      </c>
      <c r="DO170" s="59">
        <f t="shared" si="89"/>
        <v>0</v>
      </c>
      <c r="DP170" s="59">
        <f t="shared" si="89"/>
        <v>0</v>
      </c>
      <c r="DQ170" s="59">
        <f t="shared" si="89"/>
        <v>0</v>
      </c>
      <c r="DR170" s="59">
        <f t="shared" si="89"/>
        <v>0</v>
      </c>
      <c r="DS170" s="59">
        <f t="shared" si="89"/>
        <v>0</v>
      </c>
      <c r="DT170" s="59">
        <f t="shared" si="89"/>
        <v>0</v>
      </c>
      <c r="DU170" s="59">
        <f t="shared" si="89"/>
        <v>0</v>
      </c>
      <c r="DV170" s="59">
        <f t="shared" si="89"/>
        <v>0</v>
      </c>
      <c r="DW170" s="59">
        <f t="shared" si="89"/>
        <v>0</v>
      </c>
      <c r="DX170" s="59">
        <f t="shared" si="89"/>
        <v>0</v>
      </c>
      <c r="DY170" s="96">
        <v>21</v>
      </c>
      <c r="DZ170" s="102"/>
    </row>
    <row r="171" spans="1:130">
      <c r="A171" s="2" t="s">
        <v>15</v>
      </c>
      <c r="B171" s="13">
        <v>41293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</row>
    <row r="172" spans="1:130">
      <c r="A172" s="2" t="s">
        <v>16</v>
      </c>
      <c r="B172" s="13">
        <v>41294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</row>
    <row r="173" spans="1:130">
      <c r="A173" s="2" t="s">
        <v>17</v>
      </c>
      <c r="B173" s="13">
        <v>41295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</row>
    <row r="174" spans="1:130">
      <c r="A174" s="2" t="s">
        <v>11</v>
      </c>
      <c r="B174" s="13">
        <v>41296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</row>
    <row r="175" spans="1:130">
      <c r="A175" s="2" t="s">
        <v>12</v>
      </c>
      <c r="B175" s="13">
        <v>41297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</row>
    <row r="176" spans="1:130">
      <c r="A176" s="2" t="s">
        <v>13</v>
      </c>
      <c r="B176" s="13">
        <v>41298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2"/>
      <c r="DR176" s="22"/>
      <c r="DS176" s="22"/>
      <c r="DT176" s="22"/>
      <c r="DU176" s="22"/>
      <c r="DV176" s="22"/>
      <c r="DW176" s="22"/>
      <c r="DX176" s="22"/>
    </row>
    <row r="177" spans="1:130" s="7" customFormat="1">
      <c r="A177" s="5" t="s">
        <v>14</v>
      </c>
      <c r="B177" s="89">
        <v>41299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96"/>
      <c r="DZ177" s="101"/>
    </row>
    <row r="178" spans="1:130" s="56" customFormat="1">
      <c r="A178" s="240" t="s">
        <v>107</v>
      </c>
      <c r="B178" s="236"/>
      <c r="C178" s="59">
        <f t="shared" ref="C178:AH178" si="90">SUM(C179:C184)</f>
        <v>0</v>
      </c>
      <c r="D178" s="59">
        <f t="shared" si="90"/>
        <v>0</v>
      </c>
      <c r="E178" s="59">
        <f t="shared" si="90"/>
        <v>0</v>
      </c>
      <c r="F178" s="59">
        <f t="shared" si="90"/>
        <v>0</v>
      </c>
      <c r="G178" s="59">
        <f t="shared" si="90"/>
        <v>0</v>
      </c>
      <c r="H178" s="59">
        <f t="shared" si="90"/>
        <v>0</v>
      </c>
      <c r="I178" s="59">
        <f t="shared" si="90"/>
        <v>0</v>
      </c>
      <c r="J178" s="59">
        <f t="shared" si="90"/>
        <v>0</v>
      </c>
      <c r="K178" s="59">
        <f t="shared" si="90"/>
        <v>0</v>
      </c>
      <c r="L178" s="59">
        <f t="shared" si="90"/>
        <v>0</v>
      </c>
      <c r="M178" s="59">
        <f t="shared" si="90"/>
        <v>0</v>
      </c>
      <c r="N178" s="59">
        <f t="shared" si="90"/>
        <v>0</v>
      </c>
      <c r="O178" s="59">
        <f t="shared" si="90"/>
        <v>0</v>
      </c>
      <c r="P178" s="59">
        <f t="shared" si="90"/>
        <v>0</v>
      </c>
      <c r="Q178" s="59">
        <f t="shared" si="90"/>
        <v>0</v>
      </c>
      <c r="R178" s="59">
        <f t="shared" si="90"/>
        <v>0</v>
      </c>
      <c r="S178" s="59">
        <f t="shared" si="90"/>
        <v>0</v>
      </c>
      <c r="T178" s="59">
        <f t="shared" si="90"/>
        <v>0</v>
      </c>
      <c r="U178" s="59">
        <f t="shared" si="90"/>
        <v>0</v>
      </c>
      <c r="V178" s="59">
        <f t="shared" si="90"/>
        <v>0</v>
      </c>
      <c r="W178" s="59">
        <f t="shared" si="90"/>
        <v>0</v>
      </c>
      <c r="X178" s="59">
        <f t="shared" si="90"/>
        <v>0</v>
      </c>
      <c r="Y178" s="59">
        <f t="shared" si="90"/>
        <v>0</v>
      </c>
      <c r="Z178" s="59">
        <f t="shared" si="90"/>
        <v>0</v>
      </c>
      <c r="AA178" s="59">
        <f t="shared" si="90"/>
        <v>0</v>
      </c>
      <c r="AB178" s="59">
        <f t="shared" si="90"/>
        <v>0</v>
      </c>
      <c r="AC178" s="59">
        <f t="shared" si="90"/>
        <v>0</v>
      </c>
      <c r="AD178" s="59">
        <f t="shared" si="90"/>
        <v>0</v>
      </c>
      <c r="AE178" s="59">
        <f t="shared" si="90"/>
        <v>0</v>
      </c>
      <c r="AF178" s="59">
        <f t="shared" si="90"/>
        <v>0</v>
      </c>
      <c r="AG178" s="59">
        <f t="shared" si="90"/>
        <v>0</v>
      </c>
      <c r="AH178" s="59">
        <f t="shared" si="90"/>
        <v>0</v>
      </c>
      <c r="AI178" s="59">
        <f t="shared" ref="AI178:BN178" si="91">SUM(AI179:AI184)</f>
        <v>0</v>
      </c>
      <c r="AJ178" s="59">
        <f t="shared" si="91"/>
        <v>0</v>
      </c>
      <c r="AK178" s="59">
        <f t="shared" si="91"/>
        <v>0</v>
      </c>
      <c r="AL178" s="59">
        <f t="shared" si="91"/>
        <v>0</v>
      </c>
      <c r="AM178" s="59">
        <f t="shared" si="91"/>
        <v>0</v>
      </c>
      <c r="AN178" s="59">
        <f t="shared" si="91"/>
        <v>0</v>
      </c>
      <c r="AO178" s="59">
        <f t="shared" si="91"/>
        <v>0</v>
      </c>
      <c r="AP178" s="59">
        <f t="shared" si="91"/>
        <v>0</v>
      </c>
      <c r="AQ178" s="59">
        <f t="shared" si="91"/>
        <v>0</v>
      </c>
      <c r="AR178" s="59">
        <f t="shared" si="91"/>
        <v>0</v>
      </c>
      <c r="AS178" s="59">
        <f t="shared" si="91"/>
        <v>0</v>
      </c>
      <c r="AT178" s="59">
        <f t="shared" si="91"/>
        <v>0</v>
      </c>
      <c r="AU178" s="59">
        <f t="shared" si="91"/>
        <v>0</v>
      </c>
      <c r="AV178" s="59">
        <f t="shared" si="91"/>
        <v>0</v>
      </c>
      <c r="AW178" s="59">
        <f t="shared" si="91"/>
        <v>0</v>
      </c>
      <c r="AX178" s="59">
        <f t="shared" si="91"/>
        <v>0</v>
      </c>
      <c r="AY178" s="59">
        <f t="shared" si="91"/>
        <v>0</v>
      </c>
      <c r="AZ178" s="59">
        <f t="shared" si="91"/>
        <v>0</v>
      </c>
      <c r="BA178" s="59">
        <f t="shared" si="91"/>
        <v>0</v>
      </c>
      <c r="BB178" s="59">
        <f t="shared" si="91"/>
        <v>0</v>
      </c>
      <c r="BC178" s="59">
        <f t="shared" si="91"/>
        <v>0</v>
      </c>
      <c r="BD178" s="59">
        <f t="shared" si="91"/>
        <v>0</v>
      </c>
      <c r="BE178" s="59">
        <f t="shared" si="91"/>
        <v>0</v>
      </c>
      <c r="BF178" s="59">
        <f t="shared" si="91"/>
        <v>0</v>
      </c>
      <c r="BG178" s="59">
        <f t="shared" si="91"/>
        <v>0</v>
      </c>
      <c r="BH178" s="59">
        <f t="shared" si="91"/>
        <v>0</v>
      </c>
      <c r="BI178" s="59">
        <f t="shared" si="91"/>
        <v>0</v>
      </c>
      <c r="BJ178" s="59">
        <f t="shared" si="91"/>
        <v>0</v>
      </c>
      <c r="BK178" s="59">
        <f t="shared" si="91"/>
        <v>0</v>
      </c>
      <c r="BL178" s="59">
        <f t="shared" si="91"/>
        <v>0</v>
      </c>
      <c r="BM178" s="59">
        <f t="shared" si="91"/>
        <v>0</v>
      </c>
      <c r="BN178" s="59">
        <f t="shared" si="91"/>
        <v>0</v>
      </c>
      <c r="BO178" s="59">
        <f t="shared" ref="BO178:CT178" si="92">SUM(BO179:BO184)</f>
        <v>0</v>
      </c>
      <c r="BP178" s="59">
        <f t="shared" si="92"/>
        <v>0</v>
      </c>
      <c r="BQ178" s="59">
        <f t="shared" si="92"/>
        <v>0</v>
      </c>
      <c r="BR178" s="59">
        <f t="shared" si="92"/>
        <v>0</v>
      </c>
      <c r="BS178" s="59">
        <f t="shared" si="92"/>
        <v>0</v>
      </c>
      <c r="BT178" s="59">
        <f t="shared" si="92"/>
        <v>0</v>
      </c>
      <c r="BU178" s="59">
        <f t="shared" si="92"/>
        <v>0</v>
      </c>
      <c r="BV178" s="59">
        <f t="shared" si="92"/>
        <v>0</v>
      </c>
      <c r="BW178" s="59">
        <f t="shared" si="92"/>
        <v>0</v>
      </c>
      <c r="BX178" s="59">
        <f t="shared" si="92"/>
        <v>0</v>
      </c>
      <c r="BY178" s="59">
        <f t="shared" si="92"/>
        <v>0</v>
      </c>
      <c r="BZ178" s="59">
        <f t="shared" si="92"/>
        <v>0</v>
      </c>
      <c r="CA178" s="59">
        <f t="shared" si="92"/>
        <v>0</v>
      </c>
      <c r="CB178" s="59">
        <f t="shared" si="92"/>
        <v>0</v>
      </c>
      <c r="CC178" s="59">
        <f t="shared" si="92"/>
        <v>0</v>
      </c>
      <c r="CD178" s="59">
        <f t="shared" si="92"/>
        <v>0</v>
      </c>
      <c r="CE178" s="59">
        <f t="shared" si="92"/>
        <v>0</v>
      </c>
      <c r="CF178" s="59">
        <f t="shared" si="92"/>
        <v>0</v>
      </c>
      <c r="CG178" s="59">
        <f t="shared" si="92"/>
        <v>0</v>
      </c>
      <c r="CH178" s="59">
        <f t="shared" si="92"/>
        <v>0</v>
      </c>
      <c r="CI178" s="59">
        <f t="shared" si="92"/>
        <v>0</v>
      </c>
      <c r="CJ178" s="59">
        <f t="shared" si="92"/>
        <v>0</v>
      </c>
      <c r="CK178" s="59">
        <f t="shared" si="92"/>
        <v>0</v>
      </c>
      <c r="CL178" s="59">
        <f t="shared" si="92"/>
        <v>0</v>
      </c>
      <c r="CM178" s="59">
        <f t="shared" si="92"/>
        <v>0</v>
      </c>
      <c r="CN178" s="59">
        <f t="shared" si="92"/>
        <v>0</v>
      </c>
      <c r="CO178" s="59">
        <f t="shared" si="92"/>
        <v>0</v>
      </c>
      <c r="CP178" s="59">
        <f t="shared" si="92"/>
        <v>0</v>
      </c>
      <c r="CQ178" s="59">
        <f t="shared" si="92"/>
        <v>0</v>
      </c>
      <c r="CR178" s="59">
        <f t="shared" si="92"/>
        <v>0</v>
      </c>
      <c r="CS178" s="59">
        <f t="shared" si="92"/>
        <v>0</v>
      </c>
      <c r="CT178" s="59">
        <f t="shared" si="92"/>
        <v>0</v>
      </c>
      <c r="CU178" s="59">
        <f t="shared" ref="CU178:DX178" si="93">SUM(CU179:CU184)</f>
        <v>0</v>
      </c>
      <c r="CV178" s="59">
        <f t="shared" si="93"/>
        <v>0</v>
      </c>
      <c r="CW178" s="59">
        <f t="shared" si="93"/>
        <v>0</v>
      </c>
      <c r="CX178" s="59">
        <f t="shared" si="93"/>
        <v>0</v>
      </c>
      <c r="CY178" s="59">
        <f t="shared" si="93"/>
        <v>0</v>
      </c>
      <c r="CZ178" s="59">
        <f t="shared" si="93"/>
        <v>0</v>
      </c>
      <c r="DA178" s="59">
        <f t="shared" si="93"/>
        <v>0</v>
      </c>
      <c r="DB178" s="59">
        <f t="shared" si="93"/>
        <v>0</v>
      </c>
      <c r="DC178" s="59">
        <f t="shared" si="93"/>
        <v>0</v>
      </c>
      <c r="DD178" s="59">
        <f t="shared" si="93"/>
        <v>0</v>
      </c>
      <c r="DE178" s="59">
        <f t="shared" si="93"/>
        <v>0</v>
      </c>
      <c r="DF178" s="59">
        <f t="shared" si="93"/>
        <v>0</v>
      </c>
      <c r="DG178" s="59">
        <f t="shared" si="93"/>
        <v>0</v>
      </c>
      <c r="DH178" s="59">
        <f t="shared" si="93"/>
        <v>0</v>
      </c>
      <c r="DI178" s="59">
        <f t="shared" si="93"/>
        <v>0</v>
      </c>
      <c r="DJ178" s="59">
        <f t="shared" si="93"/>
        <v>0</v>
      </c>
      <c r="DK178" s="59">
        <f t="shared" si="93"/>
        <v>0</v>
      </c>
      <c r="DL178" s="59">
        <f t="shared" si="93"/>
        <v>0</v>
      </c>
      <c r="DM178" s="59">
        <f t="shared" si="93"/>
        <v>0</v>
      </c>
      <c r="DN178" s="59">
        <f t="shared" si="93"/>
        <v>0</v>
      </c>
      <c r="DO178" s="59">
        <f t="shared" si="93"/>
        <v>0</v>
      </c>
      <c r="DP178" s="59">
        <f t="shared" si="93"/>
        <v>0</v>
      </c>
      <c r="DQ178" s="59">
        <f t="shared" si="93"/>
        <v>0</v>
      </c>
      <c r="DR178" s="59">
        <f t="shared" si="93"/>
        <v>0</v>
      </c>
      <c r="DS178" s="59">
        <f t="shared" si="93"/>
        <v>0</v>
      </c>
      <c r="DT178" s="59">
        <f t="shared" si="93"/>
        <v>0</v>
      </c>
      <c r="DU178" s="59">
        <f t="shared" si="93"/>
        <v>0</v>
      </c>
      <c r="DV178" s="59">
        <f t="shared" si="93"/>
        <v>0</v>
      </c>
      <c r="DW178" s="59">
        <f t="shared" si="93"/>
        <v>0</v>
      </c>
      <c r="DX178" s="59">
        <f t="shared" si="93"/>
        <v>0</v>
      </c>
      <c r="DY178" s="96">
        <v>22</v>
      </c>
      <c r="DZ178" s="102"/>
    </row>
    <row r="179" spans="1:130">
      <c r="A179" s="2" t="s">
        <v>15</v>
      </c>
      <c r="B179" s="13">
        <v>41300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</row>
    <row r="180" spans="1:130">
      <c r="A180" s="2" t="s">
        <v>16</v>
      </c>
      <c r="B180" s="13">
        <v>41301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</row>
    <row r="181" spans="1:130">
      <c r="A181" s="2" t="s">
        <v>17</v>
      </c>
      <c r="B181" s="13">
        <v>41302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</row>
    <row r="182" spans="1:130">
      <c r="A182" s="2" t="s">
        <v>11</v>
      </c>
      <c r="B182" s="13">
        <v>41303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</row>
    <row r="183" spans="1:130">
      <c r="A183" s="2" t="s">
        <v>12</v>
      </c>
      <c r="B183" s="13">
        <v>41304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</row>
    <row r="184" spans="1:130">
      <c r="A184" s="2" t="s">
        <v>13</v>
      </c>
      <c r="B184" s="13">
        <v>41305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</row>
    <row r="185" spans="1:130" s="20" customFormat="1" ht="24.95" customHeight="1">
      <c r="A185" s="238" t="s">
        <v>106</v>
      </c>
      <c r="B185" s="239"/>
      <c r="C185" s="18">
        <f t="shared" ref="C185:AH185" si="94">C178+C170+C162+C154+C149</f>
        <v>0</v>
      </c>
      <c r="D185" s="18">
        <f t="shared" si="94"/>
        <v>0</v>
      </c>
      <c r="E185" s="18">
        <f t="shared" si="94"/>
        <v>0</v>
      </c>
      <c r="F185" s="18">
        <f t="shared" si="94"/>
        <v>0</v>
      </c>
      <c r="G185" s="18">
        <f t="shared" si="94"/>
        <v>0</v>
      </c>
      <c r="H185" s="18">
        <f t="shared" si="94"/>
        <v>0</v>
      </c>
      <c r="I185" s="18">
        <f t="shared" si="94"/>
        <v>0</v>
      </c>
      <c r="J185" s="18">
        <f t="shared" si="94"/>
        <v>0</v>
      </c>
      <c r="K185" s="18">
        <f t="shared" si="94"/>
        <v>0</v>
      </c>
      <c r="L185" s="18">
        <f t="shared" si="94"/>
        <v>0</v>
      </c>
      <c r="M185" s="18">
        <f t="shared" si="94"/>
        <v>0</v>
      </c>
      <c r="N185" s="18">
        <f t="shared" si="94"/>
        <v>0</v>
      </c>
      <c r="O185" s="18">
        <f t="shared" si="94"/>
        <v>0</v>
      </c>
      <c r="P185" s="18">
        <f t="shared" si="94"/>
        <v>0</v>
      </c>
      <c r="Q185" s="18">
        <f t="shared" si="94"/>
        <v>0</v>
      </c>
      <c r="R185" s="18">
        <f t="shared" si="94"/>
        <v>0</v>
      </c>
      <c r="S185" s="18">
        <f t="shared" si="94"/>
        <v>0</v>
      </c>
      <c r="T185" s="18">
        <f t="shared" si="94"/>
        <v>0</v>
      </c>
      <c r="U185" s="18">
        <f t="shared" si="94"/>
        <v>0</v>
      </c>
      <c r="V185" s="18">
        <f t="shared" si="94"/>
        <v>0</v>
      </c>
      <c r="W185" s="18">
        <f t="shared" si="94"/>
        <v>0</v>
      </c>
      <c r="X185" s="18">
        <f t="shared" si="94"/>
        <v>0</v>
      </c>
      <c r="Y185" s="18">
        <f t="shared" si="94"/>
        <v>0</v>
      </c>
      <c r="Z185" s="18">
        <f t="shared" si="94"/>
        <v>0</v>
      </c>
      <c r="AA185" s="18">
        <f t="shared" si="94"/>
        <v>0</v>
      </c>
      <c r="AB185" s="18">
        <f t="shared" si="94"/>
        <v>0</v>
      </c>
      <c r="AC185" s="18">
        <f t="shared" si="94"/>
        <v>0</v>
      </c>
      <c r="AD185" s="18">
        <f t="shared" si="94"/>
        <v>0</v>
      </c>
      <c r="AE185" s="18">
        <f t="shared" si="94"/>
        <v>0</v>
      </c>
      <c r="AF185" s="18">
        <f t="shared" si="94"/>
        <v>0</v>
      </c>
      <c r="AG185" s="18">
        <f t="shared" si="94"/>
        <v>0</v>
      </c>
      <c r="AH185" s="18">
        <f t="shared" si="94"/>
        <v>0</v>
      </c>
      <c r="AI185" s="18">
        <f t="shared" ref="AI185:BN185" si="95">AI178+AI170+AI162+AI154+AI149</f>
        <v>0</v>
      </c>
      <c r="AJ185" s="18">
        <f t="shared" si="95"/>
        <v>0</v>
      </c>
      <c r="AK185" s="18">
        <f t="shared" si="95"/>
        <v>0</v>
      </c>
      <c r="AL185" s="18">
        <f t="shared" si="95"/>
        <v>0</v>
      </c>
      <c r="AM185" s="18">
        <f t="shared" si="95"/>
        <v>0</v>
      </c>
      <c r="AN185" s="18">
        <f t="shared" si="95"/>
        <v>0</v>
      </c>
      <c r="AO185" s="18">
        <f t="shared" si="95"/>
        <v>0</v>
      </c>
      <c r="AP185" s="18">
        <f t="shared" si="95"/>
        <v>0</v>
      </c>
      <c r="AQ185" s="18">
        <f t="shared" si="95"/>
        <v>0</v>
      </c>
      <c r="AR185" s="18">
        <f t="shared" si="95"/>
        <v>0</v>
      </c>
      <c r="AS185" s="18">
        <f t="shared" si="95"/>
        <v>0</v>
      </c>
      <c r="AT185" s="18">
        <f t="shared" si="95"/>
        <v>0</v>
      </c>
      <c r="AU185" s="18">
        <f t="shared" si="95"/>
        <v>0</v>
      </c>
      <c r="AV185" s="18">
        <f t="shared" si="95"/>
        <v>0</v>
      </c>
      <c r="AW185" s="18">
        <f t="shared" si="95"/>
        <v>0</v>
      </c>
      <c r="AX185" s="18">
        <f t="shared" si="95"/>
        <v>0</v>
      </c>
      <c r="AY185" s="18">
        <f t="shared" si="95"/>
        <v>0</v>
      </c>
      <c r="AZ185" s="18">
        <f t="shared" si="95"/>
        <v>0</v>
      </c>
      <c r="BA185" s="18">
        <f t="shared" si="95"/>
        <v>0</v>
      </c>
      <c r="BB185" s="18">
        <f t="shared" si="95"/>
        <v>0</v>
      </c>
      <c r="BC185" s="18">
        <f t="shared" si="95"/>
        <v>0</v>
      </c>
      <c r="BD185" s="18">
        <f t="shared" si="95"/>
        <v>0</v>
      </c>
      <c r="BE185" s="18">
        <f t="shared" si="95"/>
        <v>0</v>
      </c>
      <c r="BF185" s="18">
        <f t="shared" si="95"/>
        <v>0</v>
      </c>
      <c r="BG185" s="18">
        <f t="shared" si="95"/>
        <v>0</v>
      </c>
      <c r="BH185" s="18">
        <f t="shared" si="95"/>
        <v>0</v>
      </c>
      <c r="BI185" s="18">
        <f t="shared" si="95"/>
        <v>0</v>
      </c>
      <c r="BJ185" s="18">
        <f t="shared" si="95"/>
        <v>0</v>
      </c>
      <c r="BK185" s="18">
        <f t="shared" si="95"/>
        <v>0</v>
      </c>
      <c r="BL185" s="18">
        <f t="shared" si="95"/>
        <v>0</v>
      </c>
      <c r="BM185" s="18">
        <f t="shared" si="95"/>
        <v>0</v>
      </c>
      <c r="BN185" s="18">
        <f t="shared" si="95"/>
        <v>0</v>
      </c>
      <c r="BO185" s="18">
        <f t="shared" ref="BO185:CT185" si="96">BO178+BO170+BO162+BO154+BO149</f>
        <v>0</v>
      </c>
      <c r="BP185" s="18">
        <f t="shared" si="96"/>
        <v>0</v>
      </c>
      <c r="BQ185" s="18">
        <f t="shared" si="96"/>
        <v>0</v>
      </c>
      <c r="BR185" s="18">
        <f t="shared" si="96"/>
        <v>0</v>
      </c>
      <c r="BS185" s="18">
        <f t="shared" si="96"/>
        <v>0</v>
      </c>
      <c r="BT185" s="18">
        <f t="shared" si="96"/>
        <v>0</v>
      </c>
      <c r="BU185" s="18">
        <f t="shared" si="96"/>
        <v>0</v>
      </c>
      <c r="BV185" s="18">
        <f t="shared" si="96"/>
        <v>0</v>
      </c>
      <c r="BW185" s="18">
        <f t="shared" si="96"/>
        <v>0</v>
      </c>
      <c r="BX185" s="18">
        <f t="shared" si="96"/>
        <v>0</v>
      </c>
      <c r="BY185" s="18">
        <f t="shared" si="96"/>
        <v>0</v>
      </c>
      <c r="BZ185" s="18">
        <f t="shared" si="96"/>
        <v>0</v>
      </c>
      <c r="CA185" s="18">
        <f t="shared" si="96"/>
        <v>0</v>
      </c>
      <c r="CB185" s="18">
        <f t="shared" si="96"/>
        <v>0</v>
      </c>
      <c r="CC185" s="18">
        <f t="shared" si="96"/>
        <v>0</v>
      </c>
      <c r="CD185" s="18">
        <f t="shared" si="96"/>
        <v>0</v>
      </c>
      <c r="CE185" s="18">
        <f t="shared" si="96"/>
        <v>0</v>
      </c>
      <c r="CF185" s="18">
        <f t="shared" si="96"/>
        <v>0</v>
      </c>
      <c r="CG185" s="18">
        <f t="shared" si="96"/>
        <v>0</v>
      </c>
      <c r="CH185" s="18">
        <f t="shared" si="96"/>
        <v>0</v>
      </c>
      <c r="CI185" s="18">
        <f t="shared" si="96"/>
        <v>0</v>
      </c>
      <c r="CJ185" s="18">
        <f t="shared" si="96"/>
        <v>0</v>
      </c>
      <c r="CK185" s="18">
        <f t="shared" si="96"/>
        <v>0</v>
      </c>
      <c r="CL185" s="18">
        <f t="shared" si="96"/>
        <v>0</v>
      </c>
      <c r="CM185" s="18">
        <f t="shared" si="96"/>
        <v>0</v>
      </c>
      <c r="CN185" s="18">
        <f t="shared" si="96"/>
        <v>0</v>
      </c>
      <c r="CO185" s="18">
        <f t="shared" si="96"/>
        <v>0</v>
      </c>
      <c r="CP185" s="18">
        <f t="shared" si="96"/>
        <v>0</v>
      </c>
      <c r="CQ185" s="18">
        <f t="shared" si="96"/>
        <v>0</v>
      </c>
      <c r="CR185" s="18">
        <f t="shared" si="96"/>
        <v>0</v>
      </c>
      <c r="CS185" s="18">
        <f t="shared" si="96"/>
        <v>0</v>
      </c>
      <c r="CT185" s="18">
        <f t="shared" si="96"/>
        <v>0</v>
      </c>
      <c r="CU185" s="18">
        <f t="shared" ref="CU185:DX185" si="97">CU178+CU170+CU162+CU154+CU149</f>
        <v>0</v>
      </c>
      <c r="CV185" s="18">
        <f t="shared" si="97"/>
        <v>0</v>
      </c>
      <c r="CW185" s="18">
        <f t="shared" si="97"/>
        <v>0</v>
      </c>
      <c r="CX185" s="18">
        <f t="shared" si="97"/>
        <v>0</v>
      </c>
      <c r="CY185" s="18">
        <f t="shared" si="97"/>
        <v>0</v>
      </c>
      <c r="CZ185" s="18">
        <f t="shared" si="97"/>
        <v>0</v>
      </c>
      <c r="DA185" s="18">
        <f t="shared" si="97"/>
        <v>0</v>
      </c>
      <c r="DB185" s="18">
        <f t="shared" si="97"/>
        <v>0</v>
      </c>
      <c r="DC185" s="18">
        <f t="shared" si="97"/>
        <v>0</v>
      </c>
      <c r="DD185" s="18">
        <f t="shared" si="97"/>
        <v>0</v>
      </c>
      <c r="DE185" s="18">
        <f t="shared" si="97"/>
        <v>0</v>
      </c>
      <c r="DF185" s="18">
        <f t="shared" si="97"/>
        <v>0</v>
      </c>
      <c r="DG185" s="18">
        <f t="shared" si="97"/>
        <v>0</v>
      </c>
      <c r="DH185" s="18">
        <f t="shared" si="97"/>
        <v>0</v>
      </c>
      <c r="DI185" s="18">
        <f t="shared" si="97"/>
        <v>0</v>
      </c>
      <c r="DJ185" s="18">
        <f t="shared" si="97"/>
        <v>0</v>
      </c>
      <c r="DK185" s="18">
        <f t="shared" si="97"/>
        <v>0</v>
      </c>
      <c r="DL185" s="18">
        <f t="shared" si="97"/>
        <v>0</v>
      </c>
      <c r="DM185" s="18">
        <f t="shared" si="97"/>
        <v>0</v>
      </c>
      <c r="DN185" s="18">
        <f t="shared" si="97"/>
        <v>0</v>
      </c>
      <c r="DO185" s="18">
        <f t="shared" si="97"/>
        <v>0</v>
      </c>
      <c r="DP185" s="18">
        <f t="shared" si="97"/>
        <v>0</v>
      </c>
      <c r="DQ185" s="18">
        <f t="shared" si="97"/>
        <v>0</v>
      </c>
      <c r="DR185" s="18">
        <f t="shared" si="97"/>
        <v>0</v>
      </c>
      <c r="DS185" s="18">
        <f t="shared" si="97"/>
        <v>0</v>
      </c>
      <c r="DT185" s="18">
        <f t="shared" si="97"/>
        <v>0</v>
      </c>
      <c r="DU185" s="18">
        <f t="shared" si="97"/>
        <v>0</v>
      </c>
      <c r="DV185" s="18">
        <f t="shared" si="97"/>
        <v>0</v>
      </c>
      <c r="DW185" s="18">
        <f t="shared" si="97"/>
        <v>0</v>
      </c>
      <c r="DX185" s="18">
        <f t="shared" si="97"/>
        <v>0</v>
      </c>
      <c r="DY185" s="98"/>
      <c r="DZ185" s="105">
        <v>5</v>
      </c>
    </row>
    <row r="186" spans="1:130" s="56" customFormat="1">
      <c r="A186" s="240" t="s">
        <v>24</v>
      </c>
      <c r="B186" s="236"/>
      <c r="C186" s="59">
        <f t="shared" ref="C186:AH186" si="98">SUM(C187:C194)</f>
        <v>0</v>
      </c>
      <c r="D186" s="59">
        <f t="shared" si="98"/>
        <v>0</v>
      </c>
      <c r="E186" s="59">
        <f t="shared" si="98"/>
        <v>0</v>
      </c>
      <c r="F186" s="59">
        <f t="shared" si="98"/>
        <v>0</v>
      </c>
      <c r="G186" s="59">
        <f t="shared" si="98"/>
        <v>0</v>
      </c>
      <c r="H186" s="59">
        <f t="shared" si="98"/>
        <v>0</v>
      </c>
      <c r="I186" s="59">
        <f t="shared" si="98"/>
        <v>0</v>
      </c>
      <c r="J186" s="59">
        <f t="shared" si="98"/>
        <v>0</v>
      </c>
      <c r="K186" s="59">
        <f t="shared" si="98"/>
        <v>0</v>
      </c>
      <c r="L186" s="59">
        <f t="shared" si="98"/>
        <v>0</v>
      </c>
      <c r="M186" s="59">
        <f t="shared" si="98"/>
        <v>0</v>
      </c>
      <c r="N186" s="59">
        <f t="shared" si="98"/>
        <v>0</v>
      </c>
      <c r="O186" s="59">
        <f t="shared" si="98"/>
        <v>0</v>
      </c>
      <c r="P186" s="59">
        <f t="shared" si="98"/>
        <v>0</v>
      </c>
      <c r="Q186" s="59">
        <f t="shared" si="98"/>
        <v>0</v>
      </c>
      <c r="R186" s="59">
        <f t="shared" si="98"/>
        <v>0</v>
      </c>
      <c r="S186" s="59">
        <f t="shared" si="98"/>
        <v>0</v>
      </c>
      <c r="T186" s="59">
        <f t="shared" si="98"/>
        <v>0</v>
      </c>
      <c r="U186" s="59">
        <f t="shared" si="98"/>
        <v>0</v>
      </c>
      <c r="V186" s="59">
        <f t="shared" si="98"/>
        <v>0</v>
      </c>
      <c r="W186" s="59">
        <f t="shared" si="98"/>
        <v>0</v>
      </c>
      <c r="X186" s="59">
        <f t="shared" si="98"/>
        <v>0</v>
      </c>
      <c r="Y186" s="59">
        <f t="shared" si="98"/>
        <v>0</v>
      </c>
      <c r="Z186" s="59">
        <f t="shared" si="98"/>
        <v>0</v>
      </c>
      <c r="AA186" s="59">
        <f t="shared" si="98"/>
        <v>0</v>
      </c>
      <c r="AB186" s="59">
        <f t="shared" si="98"/>
        <v>0</v>
      </c>
      <c r="AC186" s="59">
        <f t="shared" si="98"/>
        <v>0</v>
      </c>
      <c r="AD186" s="59">
        <f t="shared" si="98"/>
        <v>0</v>
      </c>
      <c r="AE186" s="59">
        <f t="shared" si="98"/>
        <v>0</v>
      </c>
      <c r="AF186" s="59">
        <f t="shared" si="98"/>
        <v>0</v>
      </c>
      <c r="AG186" s="59">
        <f t="shared" si="98"/>
        <v>0</v>
      </c>
      <c r="AH186" s="59">
        <f t="shared" si="98"/>
        <v>0</v>
      </c>
      <c r="AI186" s="59">
        <f t="shared" ref="AI186:BN186" si="99">SUM(AI187:AI194)</f>
        <v>0</v>
      </c>
      <c r="AJ186" s="59">
        <f t="shared" si="99"/>
        <v>0</v>
      </c>
      <c r="AK186" s="59">
        <f t="shared" si="99"/>
        <v>0</v>
      </c>
      <c r="AL186" s="59">
        <f t="shared" si="99"/>
        <v>0</v>
      </c>
      <c r="AM186" s="59">
        <f t="shared" si="99"/>
        <v>0</v>
      </c>
      <c r="AN186" s="59">
        <f t="shared" si="99"/>
        <v>0</v>
      </c>
      <c r="AO186" s="59">
        <f t="shared" si="99"/>
        <v>0</v>
      </c>
      <c r="AP186" s="59">
        <f t="shared" si="99"/>
        <v>0</v>
      </c>
      <c r="AQ186" s="59">
        <f t="shared" si="99"/>
        <v>0</v>
      </c>
      <c r="AR186" s="59">
        <f t="shared" si="99"/>
        <v>0</v>
      </c>
      <c r="AS186" s="59">
        <f t="shared" si="99"/>
        <v>0</v>
      </c>
      <c r="AT186" s="59">
        <f t="shared" si="99"/>
        <v>0</v>
      </c>
      <c r="AU186" s="59">
        <f t="shared" si="99"/>
        <v>0</v>
      </c>
      <c r="AV186" s="59">
        <f t="shared" si="99"/>
        <v>0</v>
      </c>
      <c r="AW186" s="59">
        <f t="shared" si="99"/>
        <v>0</v>
      </c>
      <c r="AX186" s="59">
        <f t="shared" si="99"/>
        <v>0</v>
      </c>
      <c r="AY186" s="59">
        <f t="shared" si="99"/>
        <v>0</v>
      </c>
      <c r="AZ186" s="59">
        <f t="shared" si="99"/>
        <v>0</v>
      </c>
      <c r="BA186" s="59">
        <f t="shared" si="99"/>
        <v>0</v>
      </c>
      <c r="BB186" s="59">
        <f t="shared" si="99"/>
        <v>0</v>
      </c>
      <c r="BC186" s="59">
        <f t="shared" si="99"/>
        <v>0</v>
      </c>
      <c r="BD186" s="59">
        <f t="shared" si="99"/>
        <v>0</v>
      </c>
      <c r="BE186" s="59">
        <f t="shared" si="99"/>
        <v>0</v>
      </c>
      <c r="BF186" s="59">
        <f t="shared" si="99"/>
        <v>0</v>
      </c>
      <c r="BG186" s="59">
        <f t="shared" si="99"/>
        <v>0</v>
      </c>
      <c r="BH186" s="59">
        <f t="shared" si="99"/>
        <v>0</v>
      </c>
      <c r="BI186" s="59">
        <f t="shared" si="99"/>
        <v>0</v>
      </c>
      <c r="BJ186" s="59">
        <f t="shared" si="99"/>
        <v>0</v>
      </c>
      <c r="BK186" s="59">
        <f t="shared" si="99"/>
        <v>0</v>
      </c>
      <c r="BL186" s="59">
        <f t="shared" si="99"/>
        <v>0</v>
      </c>
      <c r="BM186" s="59">
        <f t="shared" si="99"/>
        <v>0</v>
      </c>
      <c r="BN186" s="59">
        <f t="shared" si="99"/>
        <v>0</v>
      </c>
      <c r="BO186" s="59">
        <f t="shared" ref="BO186:CT186" si="100">SUM(BO187:BO194)</f>
        <v>0</v>
      </c>
      <c r="BP186" s="59">
        <f t="shared" si="100"/>
        <v>0</v>
      </c>
      <c r="BQ186" s="59">
        <f t="shared" si="100"/>
        <v>0</v>
      </c>
      <c r="BR186" s="59">
        <f t="shared" si="100"/>
        <v>0</v>
      </c>
      <c r="BS186" s="59">
        <f t="shared" si="100"/>
        <v>0</v>
      </c>
      <c r="BT186" s="59">
        <f t="shared" si="100"/>
        <v>0</v>
      </c>
      <c r="BU186" s="59">
        <f t="shared" si="100"/>
        <v>0</v>
      </c>
      <c r="BV186" s="59">
        <f t="shared" si="100"/>
        <v>0</v>
      </c>
      <c r="BW186" s="59">
        <f t="shared" si="100"/>
        <v>0</v>
      </c>
      <c r="BX186" s="59">
        <f t="shared" si="100"/>
        <v>0</v>
      </c>
      <c r="BY186" s="59">
        <f t="shared" si="100"/>
        <v>0</v>
      </c>
      <c r="BZ186" s="59">
        <f t="shared" si="100"/>
        <v>0</v>
      </c>
      <c r="CA186" s="59">
        <f t="shared" si="100"/>
        <v>0</v>
      </c>
      <c r="CB186" s="59">
        <f t="shared" si="100"/>
        <v>0</v>
      </c>
      <c r="CC186" s="59">
        <f t="shared" si="100"/>
        <v>0</v>
      </c>
      <c r="CD186" s="59">
        <f t="shared" si="100"/>
        <v>0</v>
      </c>
      <c r="CE186" s="59">
        <f t="shared" si="100"/>
        <v>0</v>
      </c>
      <c r="CF186" s="59">
        <f t="shared" si="100"/>
        <v>0</v>
      </c>
      <c r="CG186" s="59">
        <f t="shared" si="100"/>
        <v>0</v>
      </c>
      <c r="CH186" s="59">
        <f t="shared" si="100"/>
        <v>0</v>
      </c>
      <c r="CI186" s="59">
        <f t="shared" si="100"/>
        <v>0</v>
      </c>
      <c r="CJ186" s="59">
        <f t="shared" si="100"/>
        <v>0</v>
      </c>
      <c r="CK186" s="59">
        <f t="shared" si="100"/>
        <v>0</v>
      </c>
      <c r="CL186" s="59">
        <f t="shared" si="100"/>
        <v>0</v>
      </c>
      <c r="CM186" s="59">
        <f t="shared" si="100"/>
        <v>0</v>
      </c>
      <c r="CN186" s="59">
        <f t="shared" si="100"/>
        <v>0</v>
      </c>
      <c r="CO186" s="59">
        <f t="shared" si="100"/>
        <v>0</v>
      </c>
      <c r="CP186" s="59">
        <f t="shared" si="100"/>
        <v>0</v>
      </c>
      <c r="CQ186" s="59">
        <f t="shared" si="100"/>
        <v>0</v>
      </c>
      <c r="CR186" s="59">
        <f t="shared" si="100"/>
        <v>0</v>
      </c>
      <c r="CS186" s="59">
        <f t="shared" si="100"/>
        <v>0</v>
      </c>
      <c r="CT186" s="59">
        <f t="shared" si="100"/>
        <v>0</v>
      </c>
      <c r="CU186" s="59">
        <f t="shared" ref="CU186:DX186" si="101">SUM(CU187:CU194)</f>
        <v>0</v>
      </c>
      <c r="CV186" s="59">
        <f t="shared" si="101"/>
        <v>0</v>
      </c>
      <c r="CW186" s="59">
        <f t="shared" si="101"/>
        <v>0</v>
      </c>
      <c r="CX186" s="59">
        <f t="shared" si="101"/>
        <v>0</v>
      </c>
      <c r="CY186" s="59">
        <f t="shared" si="101"/>
        <v>0</v>
      </c>
      <c r="CZ186" s="59">
        <f t="shared" si="101"/>
        <v>0</v>
      </c>
      <c r="DA186" s="59">
        <f t="shared" si="101"/>
        <v>0</v>
      </c>
      <c r="DB186" s="59">
        <f t="shared" si="101"/>
        <v>0</v>
      </c>
      <c r="DC186" s="59">
        <f t="shared" si="101"/>
        <v>0</v>
      </c>
      <c r="DD186" s="59">
        <f t="shared" si="101"/>
        <v>0</v>
      </c>
      <c r="DE186" s="59">
        <f t="shared" si="101"/>
        <v>0</v>
      </c>
      <c r="DF186" s="59">
        <f t="shared" si="101"/>
        <v>0</v>
      </c>
      <c r="DG186" s="59">
        <f t="shared" si="101"/>
        <v>0</v>
      </c>
      <c r="DH186" s="59">
        <f t="shared" si="101"/>
        <v>0</v>
      </c>
      <c r="DI186" s="59">
        <f t="shared" si="101"/>
        <v>0</v>
      </c>
      <c r="DJ186" s="59">
        <f t="shared" si="101"/>
        <v>0</v>
      </c>
      <c r="DK186" s="59">
        <f t="shared" si="101"/>
        <v>0</v>
      </c>
      <c r="DL186" s="59">
        <f t="shared" si="101"/>
        <v>0</v>
      </c>
      <c r="DM186" s="59">
        <f t="shared" si="101"/>
        <v>0</v>
      </c>
      <c r="DN186" s="59">
        <f t="shared" si="101"/>
        <v>0</v>
      </c>
      <c r="DO186" s="59">
        <f t="shared" si="101"/>
        <v>0</v>
      </c>
      <c r="DP186" s="59">
        <f t="shared" si="101"/>
        <v>0</v>
      </c>
      <c r="DQ186" s="59">
        <f t="shared" si="101"/>
        <v>0</v>
      </c>
      <c r="DR186" s="59">
        <f t="shared" si="101"/>
        <v>0</v>
      </c>
      <c r="DS186" s="59">
        <f t="shared" si="101"/>
        <v>0</v>
      </c>
      <c r="DT186" s="59">
        <f t="shared" si="101"/>
        <v>0</v>
      </c>
      <c r="DU186" s="59">
        <f t="shared" si="101"/>
        <v>0</v>
      </c>
      <c r="DV186" s="59">
        <f t="shared" si="101"/>
        <v>0</v>
      </c>
      <c r="DW186" s="59">
        <f t="shared" si="101"/>
        <v>0</v>
      </c>
      <c r="DX186" s="59">
        <f t="shared" si="101"/>
        <v>0</v>
      </c>
      <c r="DY186" s="96">
        <v>23</v>
      </c>
      <c r="DZ186" s="102"/>
    </row>
    <row r="187" spans="1:130" s="7" customFormat="1">
      <c r="A187" s="5" t="s">
        <v>14</v>
      </c>
      <c r="B187" s="55">
        <v>41306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96"/>
      <c r="DZ187" s="101"/>
    </row>
    <row r="188" spans="1:130">
      <c r="A188" s="2" t="s">
        <v>15</v>
      </c>
      <c r="B188" s="13">
        <v>41307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</row>
    <row r="189" spans="1:130">
      <c r="A189" s="2" t="s">
        <v>16</v>
      </c>
      <c r="B189" s="13">
        <v>41308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</row>
    <row r="190" spans="1:130">
      <c r="A190" s="2" t="s">
        <v>17</v>
      </c>
      <c r="B190" s="13">
        <v>41309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</row>
    <row r="191" spans="1:130">
      <c r="A191" s="2" t="s">
        <v>11</v>
      </c>
      <c r="B191" s="13">
        <v>41310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</row>
    <row r="192" spans="1:130">
      <c r="A192" s="2" t="s">
        <v>12</v>
      </c>
      <c r="B192" s="13">
        <v>41311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</row>
    <row r="193" spans="1:130">
      <c r="A193" s="2" t="s">
        <v>13</v>
      </c>
      <c r="B193" s="13">
        <v>41312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</row>
    <row r="194" spans="1:130" s="7" customFormat="1">
      <c r="A194" s="5" t="s">
        <v>14</v>
      </c>
      <c r="B194" s="89">
        <v>41313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96"/>
      <c r="DZ194" s="101"/>
    </row>
    <row r="195" spans="1:130" s="56" customFormat="1">
      <c r="A195" s="240" t="s">
        <v>18</v>
      </c>
      <c r="B195" s="236"/>
      <c r="C195" s="59">
        <f t="shared" ref="C195:AH195" si="102">SUM(C196:C202)</f>
        <v>0</v>
      </c>
      <c r="D195" s="59">
        <f t="shared" si="102"/>
        <v>0</v>
      </c>
      <c r="E195" s="59">
        <f t="shared" si="102"/>
        <v>0</v>
      </c>
      <c r="F195" s="59">
        <f t="shared" si="102"/>
        <v>0</v>
      </c>
      <c r="G195" s="59">
        <f t="shared" si="102"/>
        <v>0</v>
      </c>
      <c r="H195" s="59">
        <f t="shared" si="102"/>
        <v>0</v>
      </c>
      <c r="I195" s="59">
        <f t="shared" si="102"/>
        <v>0</v>
      </c>
      <c r="J195" s="59">
        <f t="shared" si="102"/>
        <v>0</v>
      </c>
      <c r="K195" s="59">
        <f t="shared" si="102"/>
        <v>0</v>
      </c>
      <c r="L195" s="59">
        <f t="shared" si="102"/>
        <v>0</v>
      </c>
      <c r="M195" s="59">
        <f t="shared" si="102"/>
        <v>0</v>
      </c>
      <c r="N195" s="59">
        <f t="shared" si="102"/>
        <v>0</v>
      </c>
      <c r="O195" s="59">
        <f t="shared" si="102"/>
        <v>0</v>
      </c>
      <c r="P195" s="59">
        <f t="shared" si="102"/>
        <v>0</v>
      </c>
      <c r="Q195" s="59">
        <f t="shared" si="102"/>
        <v>0</v>
      </c>
      <c r="R195" s="59">
        <f t="shared" si="102"/>
        <v>0</v>
      </c>
      <c r="S195" s="59">
        <f t="shared" si="102"/>
        <v>0</v>
      </c>
      <c r="T195" s="59">
        <f t="shared" si="102"/>
        <v>0</v>
      </c>
      <c r="U195" s="59">
        <f t="shared" si="102"/>
        <v>0</v>
      </c>
      <c r="V195" s="59">
        <f t="shared" si="102"/>
        <v>0</v>
      </c>
      <c r="W195" s="59">
        <f t="shared" si="102"/>
        <v>0</v>
      </c>
      <c r="X195" s="59">
        <f t="shared" si="102"/>
        <v>0</v>
      </c>
      <c r="Y195" s="59">
        <f t="shared" si="102"/>
        <v>0</v>
      </c>
      <c r="Z195" s="59">
        <f t="shared" si="102"/>
        <v>0</v>
      </c>
      <c r="AA195" s="59">
        <f t="shared" si="102"/>
        <v>0</v>
      </c>
      <c r="AB195" s="59">
        <f t="shared" si="102"/>
        <v>0</v>
      </c>
      <c r="AC195" s="59">
        <f t="shared" si="102"/>
        <v>0</v>
      </c>
      <c r="AD195" s="59">
        <f t="shared" si="102"/>
        <v>0</v>
      </c>
      <c r="AE195" s="59">
        <f t="shared" si="102"/>
        <v>0</v>
      </c>
      <c r="AF195" s="59">
        <f t="shared" si="102"/>
        <v>0</v>
      </c>
      <c r="AG195" s="59">
        <f t="shared" si="102"/>
        <v>0</v>
      </c>
      <c r="AH195" s="59">
        <f t="shared" si="102"/>
        <v>0</v>
      </c>
      <c r="AI195" s="59">
        <f t="shared" ref="AI195:BN195" si="103">SUM(AI196:AI202)</f>
        <v>0</v>
      </c>
      <c r="AJ195" s="59">
        <f t="shared" si="103"/>
        <v>0</v>
      </c>
      <c r="AK195" s="59">
        <f t="shared" si="103"/>
        <v>0</v>
      </c>
      <c r="AL195" s="59">
        <f t="shared" si="103"/>
        <v>0</v>
      </c>
      <c r="AM195" s="59">
        <f t="shared" si="103"/>
        <v>0</v>
      </c>
      <c r="AN195" s="59">
        <f t="shared" si="103"/>
        <v>0</v>
      </c>
      <c r="AO195" s="59">
        <f t="shared" si="103"/>
        <v>0</v>
      </c>
      <c r="AP195" s="59">
        <f t="shared" si="103"/>
        <v>0</v>
      </c>
      <c r="AQ195" s="59">
        <f t="shared" si="103"/>
        <v>0</v>
      </c>
      <c r="AR195" s="59">
        <f t="shared" si="103"/>
        <v>0</v>
      </c>
      <c r="AS195" s="59">
        <f t="shared" si="103"/>
        <v>0</v>
      </c>
      <c r="AT195" s="59">
        <f t="shared" si="103"/>
        <v>0</v>
      </c>
      <c r="AU195" s="59">
        <f t="shared" si="103"/>
        <v>0</v>
      </c>
      <c r="AV195" s="59">
        <f t="shared" si="103"/>
        <v>0</v>
      </c>
      <c r="AW195" s="59">
        <f t="shared" si="103"/>
        <v>0</v>
      </c>
      <c r="AX195" s="59">
        <f t="shared" si="103"/>
        <v>0</v>
      </c>
      <c r="AY195" s="59">
        <f t="shared" si="103"/>
        <v>0</v>
      </c>
      <c r="AZ195" s="59">
        <f t="shared" si="103"/>
        <v>0</v>
      </c>
      <c r="BA195" s="59">
        <f t="shared" si="103"/>
        <v>0</v>
      </c>
      <c r="BB195" s="59">
        <f t="shared" si="103"/>
        <v>0</v>
      </c>
      <c r="BC195" s="59">
        <f t="shared" si="103"/>
        <v>0</v>
      </c>
      <c r="BD195" s="59">
        <f t="shared" si="103"/>
        <v>0</v>
      </c>
      <c r="BE195" s="59">
        <f t="shared" si="103"/>
        <v>0</v>
      </c>
      <c r="BF195" s="59">
        <f t="shared" si="103"/>
        <v>0</v>
      </c>
      <c r="BG195" s="59">
        <f t="shared" si="103"/>
        <v>0</v>
      </c>
      <c r="BH195" s="59">
        <f t="shared" si="103"/>
        <v>0</v>
      </c>
      <c r="BI195" s="59">
        <f t="shared" si="103"/>
        <v>0</v>
      </c>
      <c r="BJ195" s="59">
        <f t="shared" si="103"/>
        <v>0</v>
      </c>
      <c r="BK195" s="59">
        <f t="shared" si="103"/>
        <v>0</v>
      </c>
      <c r="BL195" s="59">
        <f t="shared" si="103"/>
        <v>0</v>
      </c>
      <c r="BM195" s="59">
        <f t="shared" si="103"/>
        <v>0</v>
      </c>
      <c r="BN195" s="59">
        <f t="shared" si="103"/>
        <v>0</v>
      </c>
      <c r="BO195" s="59">
        <f t="shared" ref="BO195:CT195" si="104">SUM(BO196:BO202)</f>
        <v>0</v>
      </c>
      <c r="BP195" s="59">
        <f t="shared" si="104"/>
        <v>0</v>
      </c>
      <c r="BQ195" s="59">
        <f t="shared" si="104"/>
        <v>0</v>
      </c>
      <c r="BR195" s="59">
        <f t="shared" si="104"/>
        <v>0</v>
      </c>
      <c r="BS195" s="59">
        <f t="shared" si="104"/>
        <v>0</v>
      </c>
      <c r="BT195" s="59">
        <f t="shared" si="104"/>
        <v>0</v>
      </c>
      <c r="BU195" s="59">
        <f t="shared" si="104"/>
        <v>0</v>
      </c>
      <c r="BV195" s="59">
        <f t="shared" si="104"/>
        <v>0</v>
      </c>
      <c r="BW195" s="59">
        <f t="shared" si="104"/>
        <v>0</v>
      </c>
      <c r="BX195" s="59">
        <f t="shared" si="104"/>
        <v>0</v>
      </c>
      <c r="BY195" s="59">
        <f t="shared" si="104"/>
        <v>0</v>
      </c>
      <c r="BZ195" s="59">
        <f t="shared" si="104"/>
        <v>0</v>
      </c>
      <c r="CA195" s="59">
        <f t="shared" si="104"/>
        <v>0</v>
      </c>
      <c r="CB195" s="59">
        <f t="shared" si="104"/>
        <v>0</v>
      </c>
      <c r="CC195" s="59">
        <f t="shared" si="104"/>
        <v>0</v>
      </c>
      <c r="CD195" s="59">
        <f t="shared" si="104"/>
        <v>0</v>
      </c>
      <c r="CE195" s="59">
        <f t="shared" si="104"/>
        <v>0</v>
      </c>
      <c r="CF195" s="59">
        <f t="shared" si="104"/>
        <v>0</v>
      </c>
      <c r="CG195" s="59">
        <f t="shared" si="104"/>
        <v>0</v>
      </c>
      <c r="CH195" s="59">
        <f t="shared" si="104"/>
        <v>0</v>
      </c>
      <c r="CI195" s="59">
        <f t="shared" si="104"/>
        <v>0</v>
      </c>
      <c r="CJ195" s="59">
        <f t="shared" si="104"/>
        <v>0</v>
      </c>
      <c r="CK195" s="59">
        <f t="shared" si="104"/>
        <v>0</v>
      </c>
      <c r="CL195" s="59">
        <f t="shared" si="104"/>
        <v>0</v>
      </c>
      <c r="CM195" s="59">
        <f t="shared" si="104"/>
        <v>0</v>
      </c>
      <c r="CN195" s="59">
        <f t="shared" si="104"/>
        <v>0</v>
      </c>
      <c r="CO195" s="59">
        <f t="shared" si="104"/>
        <v>0</v>
      </c>
      <c r="CP195" s="59">
        <f t="shared" si="104"/>
        <v>0</v>
      </c>
      <c r="CQ195" s="59">
        <f t="shared" si="104"/>
        <v>0</v>
      </c>
      <c r="CR195" s="59">
        <f t="shared" si="104"/>
        <v>0</v>
      </c>
      <c r="CS195" s="59">
        <f t="shared" si="104"/>
        <v>0</v>
      </c>
      <c r="CT195" s="59">
        <f t="shared" si="104"/>
        <v>0</v>
      </c>
      <c r="CU195" s="59">
        <f t="shared" ref="CU195:DX195" si="105">SUM(CU196:CU202)</f>
        <v>0</v>
      </c>
      <c r="CV195" s="59">
        <f t="shared" si="105"/>
        <v>0</v>
      </c>
      <c r="CW195" s="59">
        <f t="shared" si="105"/>
        <v>0</v>
      </c>
      <c r="CX195" s="59">
        <f t="shared" si="105"/>
        <v>0</v>
      </c>
      <c r="CY195" s="59">
        <f t="shared" si="105"/>
        <v>0</v>
      </c>
      <c r="CZ195" s="59">
        <f t="shared" si="105"/>
        <v>0</v>
      </c>
      <c r="DA195" s="59">
        <f t="shared" si="105"/>
        <v>0</v>
      </c>
      <c r="DB195" s="59">
        <f t="shared" si="105"/>
        <v>0</v>
      </c>
      <c r="DC195" s="59">
        <f t="shared" si="105"/>
        <v>0</v>
      </c>
      <c r="DD195" s="59">
        <f t="shared" si="105"/>
        <v>0</v>
      </c>
      <c r="DE195" s="59">
        <f t="shared" si="105"/>
        <v>0</v>
      </c>
      <c r="DF195" s="59">
        <f t="shared" si="105"/>
        <v>0</v>
      </c>
      <c r="DG195" s="59">
        <f t="shared" si="105"/>
        <v>0</v>
      </c>
      <c r="DH195" s="59">
        <f t="shared" si="105"/>
        <v>0</v>
      </c>
      <c r="DI195" s="59">
        <f t="shared" si="105"/>
        <v>0</v>
      </c>
      <c r="DJ195" s="59">
        <f t="shared" si="105"/>
        <v>0</v>
      </c>
      <c r="DK195" s="59">
        <f t="shared" si="105"/>
        <v>0</v>
      </c>
      <c r="DL195" s="59">
        <f t="shared" si="105"/>
        <v>0</v>
      </c>
      <c r="DM195" s="59">
        <f t="shared" si="105"/>
        <v>0</v>
      </c>
      <c r="DN195" s="59">
        <f t="shared" si="105"/>
        <v>0</v>
      </c>
      <c r="DO195" s="59">
        <f t="shared" si="105"/>
        <v>0</v>
      </c>
      <c r="DP195" s="59">
        <f t="shared" si="105"/>
        <v>0</v>
      </c>
      <c r="DQ195" s="59">
        <f t="shared" si="105"/>
        <v>0</v>
      </c>
      <c r="DR195" s="59">
        <f t="shared" si="105"/>
        <v>0</v>
      </c>
      <c r="DS195" s="59">
        <f t="shared" si="105"/>
        <v>0</v>
      </c>
      <c r="DT195" s="59">
        <f t="shared" si="105"/>
        <v>0</v>
      </c>
      <c r="DU195" s="59">
        <f t="shared" si="105"/>
        <v>0</v>
      </c>
      <c r="DV195" s="59">
        <f t="shared" si="105"/>
        <v>0</v>
      </c>
      <c r="DW195" s="59">
        <f t="shared" si="105"/>
        <v>0</v>
      </c>
      <c r="DX195" s="59">
        <f t="shared" si="105"/>
        <v>0</v>
      </c>
      <c r="DY195" s="96">
        <v>24</v>
      </c>
      <c r="DZ195" s="102"/>
    </row>
    <row r="196" spans="1:130">
      <c r="A196" s="2" t="s">
        <v>15</v>
      </c>
      <c r="B196" s="13">
        <v>41314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</row>
    <row r="197" spans="1:130">
      <c r="A197" s="2" t="s">
        <v>16</v>
      </c>
      <c r="B197" s="13">
        <v>41315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</row>
    <row r="198" spans="1:130">
      <c r="A198" s="2" t="s">
        <v>17</v>
      </c>
      <c r="B198" s="13">
        <v>41316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</row>
    <row r="199" spans="1:130">
      <c r="A199" s="2" t="s">
        <v>11</v>
      </c>
      <c r="B199" s="13">
        <v>41317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</row>
    <row r="200" spans="1:130">
      <c r="A200" s="2" t="s">
        <v>12</v>
      </c>
      <c r="B200" s="13">
        <v>41318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</row>
    <row r="201" spans="1:130">
      <c r="A201" s="2" t="s">
        <v>13</v>
      </c>
      <c r="B201" s="13">
        <v>41319</v>
      </c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</row>
    <row r="202" spans="1:130" s="7" customFormat="1">
      <c r="A202" s="5" t="s">
        <v>14</v>
      </c>
      <c r="B202" s="89">
        <v>41320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96"/>
      <c r="DZ202" s="101"/>
    </row>
    <row r="203" spans="1:130" s="56" customFormat="1">
      <c r="A203" s="240" t="s">
        <v>19</v>
      </c>
      <c r="B203" s="236"/>
      <c r="C203" s="59">
        <f t="shared" ref="C203:AH203" si="106">SUM(C204:C210)</f>
        <v>0</v>
      </c>
      <c r="D203" s="59">
        <f t="shared" si="106"/>
        <v>0</v>
      </c>
      <c r="E203" s="59">
        <f t="shared" si="106"/>
        <v>0</v>
      </c>
      <c r="F203" s="59">
        <f t="shared" si="106"/>
        <v>0</v>
      </c>
      <c r="G203" s="59">
        <f t="shared" si="106"/>
        <v>0</v>
      </c>
      <c r="H203" s="59">
        <f t="shared" si="106"/>
        <v>0</v>
      </c>
      <c r="I203" s="59">
        <f t="shared" si="106"/>
        <v>0</v>
      </c>
      <c r="J203" s="59">
        <f t="shared" si="106"/>
        <v>0</v>
      </c>
      <c r="K203" s="59">
        <f t="shared" si="106"/>
        <v>0</v>
      </c>
      <c r="L203" s="59">
        <f t="shared" si="106"/>
        <v>0</v>
      </c>
      <c r="M203" s="59">
        <f t="shared" si="106"/>
        <v>0</v>
      </c>
      <c r="N203" s="59">
        <f t="shared" si="106"/>
        <v>0</v>
      </c>
      <c r="O203" s="59">
        <f t="shared" si="106"/>
        <v>0</v>
      </c>
      <c r="P203" s="59">
        <f t="shared" si="106"/>
        <v>0</v>
      </c>
      <c r="Q203" s="59">
        <f t="shared" si="106"/>
        <v>0</v>
      </c>
      <c r="R203" s="59">
        <f t="shared" si="106"/>
        <v>0</v>
      </c>
      <c r="S203" s="59">
        <f t="shared" si="106"/>
        <v>0</v>
      </c>
      <c r="T203" s="59">
        <f t="shared" si="106"/>
        <v>0</v>
      </c>
      <c r="U203" s="59">
        <f t="shared" si="106"/>
        <v>0</v>
      </c>
      <c r="V203" s="59">
        <f t="shared" si="106"/>
        <v>0</v>
      </c>
      <c r="W203" s="59">
        <f t="shared" si="106"/>
        <v>0</v>
      </c>
      <c r="X203" s="59">
        <f t="shared" si="106"/>
        <v>0</v>
      </c>
      <c r="Y203" s="59">
        <f t="shared" si="106"/>
        <v>0</v>
      </c>
      <c r="Z203" s="59">
        <f t="shared" si="106"/>
        <v>0</v>
      </c>
      <c r="AA203" s="59">
        <f t="shared" si="106"/>
        <v>0</v>
      </c>
      <c r="AB203" s="59">
        <f t="shared" si="106"/>
        <v>0</v>
      </c>
      <c r="AC203" s="59">
        <f t="shared" si="106"/>
        <v>0</v>
      </c>
      <c r="AD203" s="59">
        <f t="shared" si="106"/>
        <v>0</v>
      </c>
      <c r="AE203" s="59">
        <f t="shared" si="106"/>
        <v>0</v>
      </c>
      <c r="AF203" s="59">
        <f t="shared" si="106"/>
        <v>0</v>
      </c>
      <c r="AG203" s="59">
        <f t="shared" si="106"/>
        <v>0</v>
      </c>
      <c r="AH203" s="59">
        <f t="shared" si="106"/>
        <v>0</v>
      </c>
      <c r="AI203" s="59">
        <f t="shared" ref="AI203:BN203" si="107">SUM(AI204:AI210)</f>
        <v>0</v>
      </c>
      <c r="AJ203" s="59">
        <f t="shared" si="107"/>
        <v>0</v>
      </c>
      <c r="AK203" s="59">
        <f t="shared" si="107"/>
        <v>0</v>
      </c>
      <c r="AL203" s="59">
        <f t="shared" si="107"/>
        <v>0</v>
      </c>
      <c r="AM203" s="59">
        <f t="shared" si="107"/>
        <v>0</v>
      </c>
      <c r="AN203" s="59">
        <f t="shared" si="107"/>
        <v>0</v>
      </c>
      <c r="AO203" s="59">
        <f t="shared" si="107"/>
        <v>0</v>
      </c>
      <c r="AP203" s="59">
        <f t="shared" si="107"/>
        <v>0</v>
      </c>
      <c r="AQ203" s="59">
        <f t="shared" si="107"/>
        <v>0</v>
      </c>
      <c r="AR203" s="59">
        <f t="shared" si="107"/>
        <v>0</v>
      </c>
      <c r="AS203" s="59">
        <f t="shared" si="107"/>
        <v>0</v>
      </c>
      <c r="AT203" s="59">
        <f t="shared" si="107"/>
        <v>0</v>
      </c>
      <c r="AU203" s="59">
        <f t="shared" si="107"/>
        <v>0</v>
      </c>
      <c r="AV203" s="59">
        <f t="shared" si="107"/>
        <v>0</v>
      </c>
      <c r="AW203" s="59">
        <f t="shared" si="107"/>
        <v>0</v>
      </c>
      <c r="AX203" s="59">
        <f t="shared" si="107"/>
        <v>0</v>
      </c>
      <c r="AY203" s="59">
        <f t="shared" si="107"/>
        <v>0</v>
      </c>
      <c r="AZ203" s="59">
        <f t="shared" si="107"/>
        <v>0</v>
      </c>
      <c r="BA203" s="59">
        <f t="shared" si="107"/>
        <v>0</v>
      </c>
      <c r="BB203" s="59">
        <f t="shared" si="107"/>
        <v>0</v>
      </c>
      <c r="BC203" s="59">
        <f t="shared" si="107"/>
        <v>0</v>
      </c>
      <c r="BD203" s="59">
        <f t="shared" si="107"/>
        <v>0</v>
      </c>
      <c r="BE203" s="59">
        <f t="shared" si="107"/>
        <v>0</v>
      </c>
      <c r="BF203" s="59">
        <f t="shared" si="107"/>
        <v>0</v>
      </c>
      <c r="BG203" s="59">
        <f t="shared" si="107"/>
        <v>0</v>
      </c>
      <c r="BH203" s="59">
        <f t="shared" si="107"/>
        <v>0</v>
      </c>
      <c r="BI203" s="59">
        <f t="shared" si="107"/>
        <v>0</v>
      </c>
      <c r="BJ203" s="59">
        <f t="shared" si="107"/>
        <v>0</v>
      </c>
      <c r="BK203" s="59">
        <f t="shared" si="107"/>
        <v>0</v>
      </c>
      <c r="BL203" s="59">
        <f t="shared" si="107"/>
        <v>0</v>
      </c>
      <c r="BM203" s="59">
        <f t="shared" si="107"/>
        <v>0</v>
      </c>
      <c r="BN203" s="59">
        <f t="shared" si="107"/>
        <v>0</v>
      </c>
      <c r="BO203" s="59">
        <f t="shared" ref="BO203:CT203" si="108">SUM(BO204:BO210)</f>
        <v>0</v>
      </c>
      <c r="BP203" s="59">
        <f t="shared" si="108"/>
        <v>0</v>
      </c>
      <c r="BQ203" s="59">
        <f t="shared" si="108"/>
        <v>0</v>
      </c>
      <c r="BR203" s="59">
        <f t="shared" si="108"/>
        <v>0</v>
      </c>
      <c r="BS203" s="59">
        <f t="shared" si="108"/>
        <v>0</v>
      </c>
      <c r="BT203" s="59">
        <f t="shared" si="108"/>
        <v>0</v>
      </c>
      <c r="BU203" s="59">
        <f t="shared" si="108"/>
        <v>0</v>
      </c>
      <c r="BV203" s="59">
        <f t="shared" si="108"/>
        <v>0</v>
      </c>
      <c r="BW203" s="59">
        <f t="shared" si="108"/>
        <v>0</v>
      </c>
      <c r="BX203" s="59">
        <f t="shared" si="108"/>
        <v>0</v>
      </c>
      <c r="BY203" s="59">
        <f t="shared" si="108"/>
        <v>0</v>
      </c>
      <c r="BZ203" s="59">
        <f t="shared" si="108"/>
        <v>0</v>
      </c>
      <c r="CA203" s="59">
        <f t="shared" si="108"/>
        <v>0</v>
      </c>
      <c r="CB203" s="59">
        <f t="shared" si="108"/>
        <v>0</v>
      </c>
      <c r="CC203" s="59">
        <f t="shared" si="108"/>
        <v>0</v>
      </c>
      <c r="CD203" s="59">
        <f t="shared" si="108"/>
        <v>0</v>
      </c>
      <c r="CE203" s="59">
        <f t="shared" si="108"/>
        <v>0</v>
      </c>
      <c r="CF203" s="59">
        <f t="shared" si="108"/>
        <v>0</v>
      </c>
      <c r="CG203" s="59">
        <f t="shared" si="108"/>
        <v>0</v>
      </c>
      <c r="CH203" s="59">
        <f t="shared" si="108"/>
        <v>0</v>
      </c>
      <c r="CI203" s="59">
        <f t="shared" si="108"/>
        <v>0</v>
      </c>
      <c r="CJ203" s="59">
        <f t="shared" si="108"/>
        <v>0</v>
      </c>
      <c r="CK203" s="59">
        <f t="shared" si="108"/>
        <v>0</v>
      </c>
      <c r="CL203" s="59">
        <f t="shared" si="108"/>
        <v>0</v>
      </c>
      <c r="CM203" s="59">
        <f t="shared" si="108"/>
        <v>0</v>
      </c>
      <c r="CN203" s="59">
        <f t="shared" si="108"/>
        <v>0</v>
      </c>
      <c r="CO203" s="59">
        <f t="shared" si="108"/>
        <v>0</v>
      </c>
      <c r="CP203" s="59">
        <f t="shared" si="108"/>
        <v>0</v>
      </c>
      <c r="CQ203" s="59">
        <f t="shared" si="108"/>
        <v>0</v>
      </c>
      <c r="CR203" s="59">
        <f t="shared" si="108"/>
        <v>0</v>
      </c>
      <c r="CS203" s="59">
        <f t="shared" si="108"/>
        <v>0</v>
      </c>
      <c r="CT203" s="59">
        <f t="shared" si="108"/>
        <v>0</v>
      </c>
      <c r="CU203" s="59">
        <f t="shared" ref="CU203:DX203" si="109">SUM(CU204:CU210)</f>
        <v>0</v>
      </c>
      <c r="CV203" s="59">
        <f t="shared" si="109"/>
        <v>0</v>
      </c>
      <c r="CW203" s="59">
        <f t="shared" si="109"/>
        <v>0</v>
      </c>
      <c r="CX203" s="59">
        <f t="shared" si="109"/>
        <v>0</v>
      </c>
      <c r="CY203" s="59">
        <f t="shared" si="109"/>
        <v>0</v>
      </c>
      <c r="CZ203" s="59">
        <f t="shared" si="109"/>
        <v>0</v>
      </c>
      <c r="DA203" s="59">
        <f t="shared" si="109"/>
        <v>0</v>
      </c>
      <c r="DB203" s="59">
        <f t="shared" si="109"/>
        <v>0</v>
      </c>
      <c r="DC203" s="59">
        <f t="shared" si="109"/>
        <v>0</v>
      </c>
      <c r="DD203" s="59">
        <f t="shared" si="109"/>
        <v>0</v>
      </c>
      <c r="DE203" s="59">
        <f t="shared" si="109"/>
        <v>0</v>
      </c>
      <c r="DF203" s="59">
        <f t="shared" si="109"/>
        <v>0</v>
      </c>
      <c r="DG203" s="59">
        <f t="shared" si="109"/>
        <v>0</v>
      </c>
      <c r="DH203" s="59">
        <f t="shared" si="109"/>
        <v>0</v>
      </c>
      <c r="DI203" s="59">
        <f t="shared" si="109"/>
        <v>0</v>
      </c>
      <c r="DJ203" s="59">
        <f t="shared" si="109"/>
        <v>0</v>
      </c>
      <c r="DK203" s="59">
        <f t="shared" si="109"/>
        <v>0</v>
      </c>
      <c r="DL203" s="59">
        <f t="shared" si="109"/>
        <v>0</v>
      </c>
      <c r="DM203" s="59">
        <f t="shared" si="109"/>
        <v>0</v>
      </c>
      <c r="DN203" s="59">
        <f t="shared" si="109"/>
        <v>0</v>
      </c>
      <c r="DO203" s="59">
        <f t="shared" si="109"/>
        <v>0</v>
      </c>
      <c r="DP203" s="59">
        <f t="shared" si="109"/>
        <v>0</v>
      </c>
      <c r="DQ203" s="59">
        <f t="shared" si="109"/>
        <v>0</v>
      </c>
      <c r="DR203" s="59">
        <f t="shared" si="109"/>
        <v>0</v>
      </c>
      <c r="DS203" s="59">
        <f t="shared" si="109"/>
        <v>0</v>
      </c>
      <c r="DT203" s="59">
        <f t="shared" si="109"/>
        <v>0</v>
      </c>
      <c r="DU203" s="59">
        <f t="shared" si="109"/>
        <v>0</v>
      </c>
      <c r="DV203" s="59">
        <f t="shared" si="109"/>
        <v>0</v>
      </c>
      <c r="DW203" s="59">
        <f t="shared" si="109"/>
        <v>0</v>
      </c>
      <c r="DX203" s="59">
        <f t="shared" si="109"/>
        <v>0</v>
      </c>
      <c r="DY203" s="96">
        <v>25</v>
      </c>
      <c r="DZ203" s="102"/>
    </row>
    <row r="204" spans="1:130">
      <c r="A204" s="2" t="s">
        <v>15</v>
      </c>
      <c r="B204" s="13">
        <v>41321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</row>
    <row r="205" spans="1:130">
      <c r="A205" s="2" t="s">
        <v>16</v>
      </c>
      <c r="B205" s="13">
        <v>41322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</row>
    <row r="206" spans="1:130">
      <c r="A206" s="2" t="s">
        <v>17</v>
      </c>
      <c r="B206" s="13">
        <v>41323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</row>
    <row r="207" spans="1:130">
      <c r="A207" s="2" t="s">
        <v>11</v>
      </c>
      <c r="B207" s="13">
        <v>41324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</row>
    <row r="208" spans="1:130">
      <c r="A208" s="2" t="s">
        <v>12</v>
      </c>
      <c r="B208" s="13">
        <v>41325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</row>
    <row r="209" spans="1:130">
      <c r="A209" s="2" t="s">
        <v>13</v>
      </c>
      <c r="B209" s="13">
        <v>41326</v>
      </c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</row>
    <row r="210" spans="1:130" s="7" customFormat="1">
      <c r="A210" s="5" t="s">
        <v>14</v>
      </c>
      <c r="B210" s="89">
        <v>41327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96"/>
      <c r="DZ210" s="101"/>
    </row>
    <row r="211" spans="1:130" s="56" customFormat="1">
      <c r="A211" s="240" t="s">
        <v>20</v>
      </c>
      <c r="B211" s="240"/>
      <c r="C211" s="59">
        <f t="shared" ref="C211:AH211" si="110">C212+C213+C214+C215+C216+C217</f>
        <v>0</v>
      </c>
      <c r="D211" s="59">
        <f t="shared" si="110"/>
        <v>0</v>
      </c>
      <c r="E211" s="59">
        <f t="shared" si="110"/>
        <v>0</v>
      </c>
      <c r="F211" s="59">
        <f t="shared" si="110"/>
        <v>0</v>
      </c>
      <c r="G211" s="59">
        <f t="shared" si="110"/>
        <v>0</v>
      </c>
      <c r="H211" s="59">
        <f t="shared" si="110"/>
        <v>0</v>
      </c>
      <c r="I211" s="59">
        <f t="shared" si="110"/>
        <v>0</v>
      </c>
      <c r="J211" s="59">
        <f t="shared" si="110"/>
        <v>0</v>
      </c>
      <c r="K211" s="59">
        <f t="shared" si="110"/>
        <v>0</v>
      </c>
      <c r="L211" s="59">
        <f t="shared" si="110"/>
        <v>0</v>
      </c>
      <c r="M211" s="59">
        <f t="shared" si="110"/>
        <v>0</v>
      </c>
      <c r="N211" s="59">
        <f t="shared" si="110"/>
        <v>0</v>
      </c>
      <c r="O211" s="59">
        <f t="shared" si="110"/>
        <v>0</v>
      </c>
      <c r="P211" s="59">
        <f t="shared" si="110"/>
        <v>0</v>
      </c>
      <c r="Q211" s="59">
        <f t="shared" si="110"/>
        <v>0</v>
      </c>
      <c r="R211" s="59">
        <f t="shared" si="110"/>
        <v>0</v>
      </c>
      <c r="S211" s="59">
        <f t="shared" si="110"/>
        <v>0</v>
      </c>
      <c r="T211" s="59">
        <f t="shared" si="110"/>
        <v>0</v>
      </c>
      <c r="U211" s="59">
        <f t="shared" si="110"/>
        <v>0</v>
      </c>
      <c r="V211" s="59">
        <f t="shared" si="110"/>
        <v>0</v>
      </c>
      <c r="W211" s="59">
        <f t="shared" si="110"/>
        <v>0</v>
      </c>
      <c r="X211" s="59">
        <f t="shared" si="110"/>
        <v>0</v>
      </c>
      <c r="Y211" s="59">
        <f t="shared" si="110"/>
        <v>0</v>
      </c>
      <c r="Z211" s="59">
        <f t="shared" si="110"/>
        <v>0</v>
      </c>
      <c r="AA211" s="59">
        <f t="shared" si="110"/>
        <v>0</v>
      </c>
      <c r="AB211" s="59">
        <f t="shared" si="110"/>
        <v>0</v>
      </c>
      <c r="AC211" s="59">
        <f t="shared" si="110"/>
        <v>0</v>
      </c>
      <c r="AD211" s="59">
        <f t="shared" si="110"/>
        <v>0</v>
      </c>
      <c r="AE211" s="59">
        <f t="shared" si="110"/>
        <v>0</v>
      </c>
      <c r="AF211" s="59">
        <f t="shared" si="110"/>
        <v>0</v>
      </c>
      <c r="AG211" s="59">
        <f t="shared" si="110"/>
        <v>0</v>
      </c>
      <c r="AH211" s="59">
        <f t="shared" si="110"/>
        <v>0</v>
      </c>
      <c r="AI211" s="59">
        <f t="shared" ref="AI211:BN211" si="111">AI212+AI213+AI214+AI215+AI216+AI217</f>
        <v>0</v>
      </c>
      <c r="AJ211" s="59">
        <f t="shared" si="111"/>
        <v>0</v>
      </c>
      <c r="AK211" s="59">
        <f t="shared" si="111"/>
        <v>0</v>
      </c>
      <c r="AL211" s="59">
        <f t="shared" si="111"/>
        <v>0</v>
      </c>
      <c r="AM211" s="59">
        <f t="shared" si="111"/>
        <v>0</v>
      </c>
      <c r="AN211" s="59">
        <f t="shared" si="111"/>
        <v>0</v>
      </c>
      <c r="AO211" s="59">
        <f t="shared" si="111"/>
        <v>0</v>
      </c>
      <c r="AP211" s="59">
        <f t="shared" si="111"/>
        <v>0</v>
      </c>
      <c r="AQ211" s="59">
        <f t="shared" si="111"/>
        <v>0</v>
      </c>
      <c r="AR211" s="59">
        <f t="shared" si="111"/>
        <v>0</v>
      </c>
      <c r="AS211" s="59">
        <f t="shared" si="111"/>
        <v>0</v>
      </c>
      <c r="AT211" s="59">
        <f t="shared" si="111"/>
        <v>0</v>
      </c>
      <c r="AU211" s="59">
        <f t="shared" si="111"/>
        <v>0</v>
      </c>
      <c r="AV211" s="59">
        <f t="shared" si="111"/>
        <v>0</v>
      </c>
      <c r="AW211" s="59">
        <f t="shared" si="111"/>
        <v>0</v>
      </c>
      <c r="AX211" s="59">
        <f t="shared" si="111"/>
        <v>0</v>
      </c>
      <c r="AY211" s="59">
        <f t="shared" si="111"/>
        <v>0</v>
      </c>
      <c r="AZ211" s="59">
        <f t="shared" si="111"/>
        <v>0</v>
      </c>
      <c r="BA211" s="59">
        <f t="shared" si="111"/>
        <v>0</v>
      </c>
      <c r="BB211" s="59">
        <f t="shared" si="111"/>
        <v>0</v>
      </c>
      <c r="BC211" s="59">
        <f t="shared" si="111"/>
        <v>0</v>
      </c>
      <c r="BD211" s="59">
        <f t="shared" si="111"/>
        <v>0</v>
      </c>
      <c r="BE211" s="59">
        <f t="shared" si="111"/>
        <v>0</v>
      </c>
      <c r="BF211" s="59">
        <f t="shared" si="111"/>
        <v>0</v>
      </c>
      <c r="BG211" s="59">
        <f t="shared" si="111"/>
        <v>0</v>
      </c>
      <c r="BH211" s="59">
        <f t="shared" si="111"/>
        <v>0</v>
      </c>
      <c r="BI211" s="59">
        <f t="shared" si="111"/>
        <v>0</v>
      </c>
      <c r="BJ211" s="59">
        <f t="shared" si="111"/>
        <v>0</v>
      </c>
      <c r="BK211" s="59">
        <f t="shared" si="111"/>
        <v>0</v>
      </c>
      <c r="BL211" s="59">
        <f t="shared" si="111"/>
        <v>0</v>
      </c>
      <c r="BM211" s="59">
        <f t="shared" si="111"/>
        <v>0</v>
      </c>
      <c r="BN211" s="59">
        <f t="shared" si="111"/>
        <v>0</v>
      </c>
      <c r="BO211" s="59">
        <f t="shared" ref="BO211:CT211" si="112">BO212+BO213+BO214+BO215+BO216+BO217</f>
        <v>0</v>
      </c>
      <c r="BP211" s="59">
        <f t="shared" si="112"/>
        <v>0</v>
      </c>
      <c r="BQ211" s="59">
        <f t="shared" si="112"/>
        <v>0</v>
      </c>
      <c r="BR211" s="59">
        <f t="shared" si="112"/>
        <v>0</v>
      </c>
      <c r="BS211" s="59">
        <f t="shared" si="112"/>
        <v>0</v>
      </c>
      <c r="BT211" s="59">
        <f t="shared" si="112"/>
        <v>0</v>
      </c>
      <c r="BU211" s="59">
        <f t="shared" si="112"/>
        <v>0</v>
      </c>
      <c r="BV211" s="59">
        <f t="shared" si="112"/>
        <v>0</v>
      </c>
      <c r="BW211" s="59">
        <f t="shared" si="112"/>
        <v>0</v>
      </c>
      <c r="BX211" s="59">
        <f t="shared" si="112"/>
        <v>0</v>
      </c>
      <c r="BY211" s="59">
        <f t="shared" si="112"/>
        <v>0</v>
      </c>
      <c r="BZ211" s="59">
        <f t="shared" si="112"/>
        <v>0</v>
      </c>
      <c r="CA211" s="59">
        <f t="shared" si="112"/>
        <v>0</v>
      </c>
      <c r="CB211" s="59">
        <f t="shared" si="112"/>
        <v>0</v>
      </c>
      <c r="CC211" s="59">
        <f t="shared" si="112"/>
        <v>0</v>
      </c>
      <c r="CD211" s="59">
        <f t="shared" si="112"/>
        <v>0</v>
      </c>
      <c r="CE211" s="59">
        <f t="shared" si="112"/>
        <v>0</v>
      </c>
      <c r="CF211" s="59">
        <f t="shared" si="112"/>
        <v>0</v>
      </c>
      <c r="CG211" s="59">
        <f t="shared" si="112"/>
        <v>0</v>
      </c>
      <c r="CH211" s="59">
        <f t="shared" si="112"/>
        <v>0</v>
      </c>
      <c r="CI211" s="59">
        <f t="shared" si="112"/>
        <v>0</v>
      </c>
      <c r="CJ211" s="59">
        <f t="shared" si="112"/>
        <v>0</v>
      </c>
      <c r="CK211" s="59">
        <f t="shared" si="112"/>
        <v>0</v>
      </c>
      <c r="CL211" s="59">
        <f t="shared" si="112"/>
        <v>0</v>
      </c>
      <c r="CM211" s="59">
        <f t="shared" si="112"/>
        <v>0</v>
      </c>
      <c r="CN211" s="59">
        <f t="shared" si="112"/>
        <v>0</v>
      </c>
      <c r="CO211" s="59">
        <f t="shared" si="112"/>
        <v>0</v>
      </c>
      <c r="CP211" s="59">
        <f t="shared" si="112"/>
        <v>0</v>
      </c>
      <c r="CQ211" s="59">
        <f t="shared" si="112"/>
        <v>0</v>
      </c>
      <c r="CR211" s="59">
        <f t="shared" si="112"/>
        <v>0</v>
      </c>
      <c r="CS211" s="59">
        <f t="shared" si="112"/>
        <v>0</v>
      </c>
      <c r="CT211" s="59">
        <f t="shared" si="112"/>
        <v>0</v>
      </c>
      <c r="CU211" s="59">
        <f t="shared" ref="CU211:DX211" si="113">CU212+CU213+CU214+CU215+CU216+CU217</f>
        <v>0</v>
      </c>
      <c r="CV211" s="59">
        <f t="shared" si="113"/>
        <v>0</v>
      </c>
      <c r="CW211" s="59">
        <f t="shared" si="113"/>
        <v>0</v>
      </c>
      <c r="CX211" s="59">
        <f t="shared" si="113"/>
        <v>0</v>
      </c>
      <c r="CY211" s="59">
        <f t="shared" si="113"/>
        <v>0</v>
      </c>
      <c r="CZ211" s="59">
        <f t="shared" si="113"/>
        <v>0</v>
      </c>
      <c r="DA211" s="59">
        <f t="shared" si="113"/>
        <v>0</v>
      </c>
      <c r="DB211" s="59">
        <f t="shared" si="113"/>
        <v>0</v>
      </c>
      <c r="DC211" s="59">
        <f t="shared" si="113"/>
        <v>0</v>
      </c>
      <c r="DD211" s="59">
        <f t="shared" si="113"/>
        <v>0</v>
      </c>
      <c r="DE211" s="59">
        <f t="shared" si="113"/>
        <v>0</v>
      </c>
      <c r="DF211" s="59">
        <f t="shared" si="113"/>
        <v>0</v>
      </c>
      <c r="DG211" s="59">
        <f t="shared" si="113"/>
        <v>0</v>
      </c>
      <c r="DH211" s="59">
        <f t="shared" si="113"/>
        <v>0</v>
      </c>
      <c r="DI211" s="59">
        <f t="shared" si="113"/>
        <v>0</v>
      </c>
      <c r="DJ211" s="59">
        <f t="shared" si="113"/>
        <v>0</v>
      </c>
      <c r="DK211" s="59">
        <f t="shared" si="113"/>
        <v>0</v>
      </c>
      <c r="DL211" s="59">
        <f t="shared" si="113"/>
        <v>0</v>
      </c>
      <c r="DM211" s="59">
        <f t="shared" si="113"/>
        <v>0</v>
      </c>
      <c r="DN211" s="59">
        <f t="shared" si="113"/>
        <v>0</v>
      </c>
      <c r="DO211" s="59">
        <f t="shared" si="113"/>
        <v>0</v>
      </c>
      <c r="DP211" s="59">
        <f t="shared" si="113"/>
        <v>0</v>
      </c>
      <c r="DQ211" s="59">
        <f t="shared" si="113"/>
        <v>0</v>
      </c>
      <c r="DR211" s="59">
        <f t="shared" si="113"/>
        <v>0</v>
      </c>
      <c r="DS211" s="59">
        <f t="shared" si="113"/>
        <v>0</v>
      </c>
      <c r="DT211" s="59">
        <f t="shared" si="113"/>
        <v>0</v>
      </c>
      <c r="DU211" s="59">
        <f t="shared" si="113"/>
        <v>0</v>
      </c>
      <c r="DV211" s="59">
        <f t="shared" si="113"/>
        <v>0</v>
      </c>
      <c r="DW211" s="59">
        <f t="shared" si="113"/>
        <v>0</v>
      </c>
      <c r="DX211" s="59">
        <f t="shared" si="113"/>
        <v>0</v>
      </c>
      <c r="DY211" s="96">
        <v>26</v>
      </c>
      <c r="DZ211" s="102"/>
    </row>
    <row r="212" spans="1:130">
      <c r="A212" s="2" t="s">
        <v>15</v>
      </c>
      <c r="B212" s="13">
        <v>41328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</row>
    <row r="213" spans="1:130">
      <c r="A213" s="2" t="s">
        <v>16</v>
      </c>
      <c r="B213" s="13">
        <v>41329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</row>
    <row r="214" spans="1:130">
      <c r="A214" s="2" t="s">
        <v>17</v>
      </c>
      <c r="B214" s="13">
        <v>41330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</row>
    <row r="215" spans="1:130">
      <c r="A215" s="2" t="s">
        <v>11</v>
      </c>
      <c r="B215" s="13">
        <v>41331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</row>
    <row r="216" spans="1:130">
      <c r="A216" s="2" t="s">
        <v>12</v>
      </c>
      <c r="B216" s="13">
        <v>41332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</row>
    <row r="217" spans="1:130">
      <c r="A217" s="2" t="s">
        <v>13</v>
      </c>
      <c r="B217" s="13">
        <v>41333</v>
      </c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</row>
    <row r="218" spans="1:130" s="7" customFormat="1">
      <c r="A218" s="5" t="s">
        <v>14</v>
      </c>
      <c r="B218" s="89">
        <v>41334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96"/>
      <c r="DZ218" s="101"/>
    </row>
    <row r="219" spans="1:130" s="20" customFormat="1" ht="24.95" customHeight="1">
      <c r="A219" s="238" t="s">
        <v>108</v>
      </c>
      <c r="B219" s="239"/>
      <c r="C219" s="18">
        <f t="shared" ref="C219:AH219" si="114">C211+C203+C195+C186</f>
        <v>0</v>
      </c>
      <c r="D219" s="18">
        <f t="shared" si="114"/>
        <v>0</v>
      </c>
      <c r="E219" s="18">
        <f t="shared" si="114"/>
        <v>0</v>
      </c>
      <c r="F219" s="18">
        <f t="shared" si="114"/>
        <v>0</v>
      </c>
      <c r="G219" s="18">
        <f t="shared" si="114"/>
        <v>0</v>
      </c>
      <c r="H219" s="18">
        <f t="shared" si="114"/>
        <v>0</v>
      </c>
      <c r="I219" s="18">
        <f t="shared" si="114"/>
        <v>0</v>
      </c>
      <c r="J219" s="18">
        <f t="shared" si="114"/>
        <v>0</v>
      </c>
      <c r="K219" s="18">
        <f t="shared" si="114"/>
        <v>0</v>
      </c>
      <c r="L219" s="18">
        <f t="shared" si="114"/>
        <v>0</v>
      </c>
      <c r="M219" s="18">
        <f t="shared" si="114"/>
        <v>0</v>
      </c>
      <c r="N219" s="18">
        <f t="shared" si="114"/>
        <v>0</v>
      </c>
      <c r="O219" s="18">
        <f t="shared" si="114"/>
        <v>0</v>
      </c>
      <c r="P219" s="18">
        <f t="shared" si="114"/>
        <v>0</v>
      </c>
      <c r="Q219" s="18">
        <f t="shared" si="114"/>
        <v>0</v>
      </c>
      <c r="R219" s="18">
        <f t="shared" si="114"/>
        <v>0</v>
      </c>
      <c r="S219" s="18">
        <f t="shared" si="114"/>
        <v>0</v>
      </c>
      <c r="T219" s="18">
        <f t="shared" si="114"/>
        <v>0</v>
      </c>
      <c r="U219" s="18">
        <f t="shared" si="114"/>
        <v>0</v>
      </c>
      <c r="V219" s="18">
        <f t="shared" si="114"/>
        <v>0</v>
      </c>
      <c r="W219" s="18">
        <f t="shared" si="114"/>
        <v>0</v>
      </c>
      <c r="X219" s="18">
        <f t="shared" si="114"/>
        <v>0</v>
      </c>
      <c r="Y219" s="18">
        <f t="shared" si="114"/>
        <v>0</v>
      </c>
      <c r="Z219" s="18">
        <f t="shared" si="114"/>
        <v>0</v>
      </c>
      <c r="AA219" s="18">
        <f t="shared" si="114"/>
        <v>0</v>
      </c>
      <c r="AB219" s="18">
        <f t="shared" si="114"/>
        <v>0</v>
      </c>
      <c r="AC219" s="18">
        <f t="shared" si="114"/>
        <v>0</v>
      </c>
      <c r="AD219" s="18">
        <f t="shared" si="114"/>
        <v>0</v>
      </c>
      <c r="AE219" s="18">
        <f t="shared" si="114"/>
        <v>0</v>
      </c>
      <c r="AF219" s="18">
        <f t="shared" si="114"/>
        <v>0</v>
      </c>
      <c r="AG219" s="18">
        <f t="shared" si="114"/>
        <v>0</v>
      </c>
      <c r="AH219" s="18">
        <f t="shared" si="114"/>
        <v>0</v>
      </c>
      <c r="AI219" s="18">
        <f t="shared" ref="AI219:BN219" si="115">AI211+AI203+AI195+AI186</f>
        <v>0</v>
      </c>
      <c r="AJ219" s="18">
        <f t="shared" si="115"/>
        <v>0</v>
      </c>
      <c r="AK219" s="18">
        <f t="shared" si="115"/>
        <v>0</v>
      </c>
      <c r="AL219" s="18">
        <f t="shared" si="115"/>
        <v>0</v>
      </c>
      <c r="AM219" s="18">
        <f t="shared" si="115"/>
        <v>0</v>
      </c>
      <c r="AN219" s="18">
        <f t="shared" si="115"/>
        <v>0</v>
      </c>
      <c r="AO219" s="18">
        <f t="shared" si="115"/>
        <v>0</v>
      </c>
      <c r="AP219" s="18">
        <f t="shared" si="115"/>
        <v>0</v>
      </c>
      <c r="AQ219" s="18">
        <f t="shared" si="115"/>
        <v>0</v>
      </c>
      <c r="AR219" s="18">
        <f t="shared" si="115"/>
        <v>0</v>
      </c>
      <c r="AS219" s="18">
        <f t="shared" si="115"/>
        <v>0</v>
      </c>
      <c r="AT219" s="18">
        <f t="shared" si="115"/>
        <v>0</v>
      </c>
      <c r="AU219" s="18">
        <f t="shared" si="115"/>
        <v>0</v>
      </c>
      <c r="AV219" s="18">
        <f t="shared" si="115"/>
        <v>0</v>
      </c>
      <c r="AW219" s="18">
        <f t="shared" si="115"/>
        <v>0</v>
      </c>
      <c r="AX219" s="18">
        <f t="shared" si="115"/>
        <v>0</v>
      </c>
      <c r="AY219" s="18">
        <f t="shared" si="115"/>
        <v>0</v>
      </c>
      <c r="AZ219" s="18">
        <f t="shared" si="115"/>
        <v>0</v>
      </c>
      <c r="BA219" s="18">
        <f t="shared" si="115"/>
        <v>0</v>
      </c>
      <c r="BB219" s="18">
        <f t="shared" si="115"/>
        <v>0</v>
      </c>
      <c r="BC219" s="18">
        <f t="shared" si="115"/>
        <v>0</v>
      </c>
      <c r="BD219" s="18">
        <f t="shared" si="115"/>
        <v>0</v>
      </c>
      <c r="BE219" s="18">
        <f t="shared" si="115"/>
        <v>0</v>
      </c>
      <c r="BF219" s="18">
        <f t="shared" si="115"/>
        <v>0</v>
      </c>
      <c r="BG219" s="18">
        <f t="shared" si="115"/>
        <v>0</v>
      </c>
      <c r="BH219" s="18">
        <f t="shared" si="115"/>
        <v>0</v>
      </c>
      <c r="BI219" s="18">
        <f t="shared" si="115"/>
        <v>0</v>
      </c>
      <c r="BJ219" s="18">
        <f t="shared" si="115"/>
        <v>0</v>
      </c>
      <c r="BK219" s="18">
        <f t="shared" si="115"/>
        <v>0</v>
      </c>
      <c r="BL219" s="18">
        <f t="shared" si="115"/>
        <v>0</v>
      </c>
      <c r="BM219" s="18">
        <f t="shared" si="115"/>
        <v>0</v>
      </c>
      <c r="BN219" s="18">
        <f t="shared" si="115"/>
        <v>0</v>
      </c>
      <c r="BO219" s="18">
        <f t="shared" ref="BO219:CT219" si="116">BO211+BO203+BO195+BO186</f>
        <v>0</v>
      </c>
      <c r="BP219" s="18">
        <f t="shared" si="116"/>
        <v>0</v>
      </c>
      <c r="BQ219" s="18">
        <f t="shared" si="116"/>
        <v>0</v>
      </c>
      <c r="BR219" s="18">
        <f t="shared" si="116"/>
        <v>0</v>
      </c>
      <c r="BS219" s="18">
        <f t="shared" si="116"/>
        <v>0</v>
      </c>
      <c r="BT219" s="18">
        <f t="shared" si="116"/>
        <v>0</v>
      </c>
      <c r="BU219" s="18">
        <f t="shared" si="116"/>
        <v>0</v>
      </c>
      <c r="BV219" s="18">
        <f t="shared" si="116"/>
        <v>0</v>
      </c>
      <c r="BW219" s="18">
        <f t="shared" si="116"/>
        <v>0</v>
      </c>
      <c r="BX219" s="18">
        <f t="shared" si="116"/>
        <v>0</v>
      </c>
      <c r="BY219" s="18">
        <f t="shared" si="116"/>
        <v>0</v>
      </c>
      <c r="BZ219" s="18">
        <f t="shared" si="116"/>
        <v>0</v>
      </c>
      <c r="CA219" s="18">
        <f t="shared" si="116"/>
        <v>0</v>
      </c>
      <c r="CB219" s="18">
        <f t="shared" si="116"/>
        <v>0</v>
      </c>
      <c r="CC219" s="18">
        <f t="shared" si="116"/>
        <v>0</v>
      </c>
      <c r="CD219" s="18">
        <f t="shared" si="116"/>
        <v>0</v>
      </c>
      <c r="CE219" s="18">
        <f t="shared" si="116"/>
        <v>0</v>
      </c>
      <c r="CF219" s="18">
        <f t="shared" si="116"/>
        <v>0</v>
      </c>
      <c r="CG219" s="18">
        <f t="shared" si="116"/>
        <v>0</v>
      </c>
      <c r="CH219" s="18">
        <f t="shared" si="116"/>
        <v>0</v>
      </c>
      <c r="CI219" s="18">
        <f t="shared" si="116"/>
        <v>0</v>
      </c>
      <c r="CJ219" s="18">
        <f t="shared" si="116"/>
        <v>0</v>
      </c>
      <c r="CK219" s="18">
        <f t="shared" si="116"/>
        <v>0</v>
      </c>
      <c r="CL219" s="18">
        <f t="shared" si="116"/>
        <v>0</v>
      </c>
      <c r="CM219" s="18">
        <f t="shared" si="116"/>
        <v>0</v>
      </c>
      <c r="CN219" s="18">
        <f t="shared" si="116"/>
        <v>0</v>
      </c>
      <c r="CO219" s="18">
        <f t="shared" si="116"/>
        <v>0</v>
      </c>
      <c r="CP219" s="18">
        <f t="shared" si="116"/>
        <v>0</v>
      </c>
      <c r="CQ219" s="18">
        <f t="shared" si="116"/>
        <v>0</v>
      </c>
      <c r="CR219" s="18">
        <f t="shared" si="116"/>
        <v>0</v>
      </c>
      <c r="CS219" s="18">
        <f t="shared" si="116"/>
        <v>0</v>
      </c>
      <c r="CT219" s="18">
        <f t="shared" si="116"/>
        <v>0</v>
      </c>
      <c r="CU219" s="18">
        <f t="shared" ref="CU219:DX219" si="117">CU211+CU203+CU195+CU186</f>
        <v>0</v>
      </c>
      <c r="CV219" s="18">
        <f t="shared" si="117"/>
        <v>0</v>
      </c>
      <c r="CW219" s="18">
        <f t="shared" si="117"/>
        <v>0</v>
      </c>
      <c r="CX219" s="18">
        <f t="shared" si="117"/>
        <v>0</v>
      </c>
      <c r="CY219" s="18">
        <f t="shared" si="117"/>
        <v>0</v>
      </c>
      <c r="CZ219" s="18">
        <f t="shared" si="117"/>
        <v>0</v>
      </c>
      <c r="DA219" s="18">
        <f t="shared" si="117"/>
        <v>0</v>
      </c>
      <c r="DB219" s="18">
        <f t="shared" si="117"/>
        <v>0</v>
      </c>
      <c r="DC219" s="18">
        <f t="shared" si="117"/>
        <v>0</v>
      </c>
      <c r="DD219" s="18">
        <f t="shared" si="117"/>
        <v>0</v>
      </c>
      <c r="DE219" s="18">
        <f t="shared" si="117"/>
        <v>0</v>
      </c>
      <c r="DF219" s="18">
        <f t="shared" si="117"/>
        <v>0</v>
      </c>
      <c r="DG219" s="18">
        <f t="shared" si="117"/>
        <v>0</v>
      </c>
      <c r="DH219" s="18">
        <f t="shared" si="117"/>
        <v>0</v>
      </c>
      <c r="DI219" s="18">
        <f t="shared" si="117"/>
        <v>0</v>
      </c>
      <c r="DJ219" s="18">
        <f t="shared" si="117"/>
        <v>0</v>
      </c>
      <c r="DK219" s="18">
        <f t="shared" si="117"/>
        <v>0</v>
      </c>
      <c r="DL219" s="18">
        <f t="shared" si="117"/>
        <v>0</v>
      </c>
      <c r="DM219" s="18">
        <f t="shared" si="117"/>
        <v>0</v>
      </c>
      <c r="DN219" s="18">
        <f t="shared" si="117"/>
        <v>0</v>
      </c>
      <c r="DO219" s="18">
        <f t="shared" si="117"/>
        <v>0</v>
      </c>
      <c r="DP219" s="18">
        <f t="shared" si="117"/>
        <v>0</v>
      </c>
      <c r="DQ219" s="18">
        <f t="shared" si="117"/>
        <v>0</v>
      </c>
      <c r="DR219" s="18">
        <f t="shared" si="117"/>
        <v>0</v>
      </c>
      <c r="DS219" s="18">
        <f t="shared" si="117"/>
        <v>0</v>
      </c>
      <c r="DT219" s="18">
        <f t="shared" si="117"/>
        <v>0</v>
      </c>
      <c r="DU219" s="18">
        <f t="shared" si="117"/>
        <v>0</v>
      </c>
      <c r="DV219" s="18">
        <f t="shared" si="117"/>
        <v>0</v>
      </c>
      <c r="DW219" s="18">
        <f t="shared" si="117"/>
        <v>0</v>
      </c>
      <c r="DX219" s="18">
        <f t="shared" si="117"/>
        <v>0</v>
      </c>
      <c r="DY219" s="98"/>
      <c r="DZ219" s="105">
        <v>6</v>
      </c>
    </row>
    <row r="220" spans="1:130" s="56" customFormat="1">
      <c r="A220" s="240" t="s">
        <v>110</v>
      </c>
      <c r="B220" s="236"/>
      <c r="C220" s="59">
        <f t="shared" ref="C220:AH220" si="118">C218+C221+C222+C223+C224+C225+C226+C227</f>
        <v>0</v>
      </c>
      <c r="D220" s="59">
        <f t="shared" si="118"/>
        <v>0</v>
      </c>
      <c r="E220" s="59">
        <f t="shared" si="118"/>
        <v>0</v>
      </c>
      <c r="F220" s="59">
        <f t="shared" si="118"/>
        <v>0</v>
      </c>
      <c r="G220" s="59">
        <f t="shared" si="118"/>
        <v>0</v>
      </c>
      <c r="H220" s="59">
        <f t="shared" si="118"/>
        <v>0</v>
      </c>
      <c r="I220" s="59">
        <f t="shared" si="118"/>
        <v>0</v>
      </c>
      <c r="J220" s="59">
        <f t="shared" si="118"/>
        <v>0</v>
      </c>
      <c r="K220" s="59">
        <f t="shared" si="118"/>
        <v>0</v>
      </c>
      <c r="L220" s="59">
        <f t="shared" si="118"/>
        <v>0</v>
      </c>
      <c r="M220" s="59">
        <f t="shared" si="118"/>
        <v>0</v>
      </c>
      <c r="N220" s="59">
        <f t="shared" si="118"/>
        <v>0</v>
      </c>
      <c r="O220" s="59">
        <f t="shared" si="118"/>
        <v>0</v>
      </c>
      <c r="P220" s="59">
        <f t="shared" si="118"/>
        <v>0</v>
      </c>
      <c r="Q220" s="59">
        <f t="shared" si="118"/>
        <v>0</v>
      </c>
      <c r="R220" s="59">
        <f t="shared" si="118"/>
        <v>0</v>
      </c>
      <c r="S220" s="59">
        <f t="shared" si="118"/>
        <v>0</v>
      </c>
      <c r="T220" s="59">
        <f t="shared" si="118"/>
        <v>0</v>
      </c>
      <c r="U220" s="59">
        <f t="shared" si="118"/>
        <v>0</v>
      </c>
      <c r="V220" s="59">
        <f t="shared" si="118"/>
        <v>0</v>
      </c>
      <c r="W220" s="59">
        <f t="shared" si="118"/>
        <v>0</v>
      </c>
      <c r="X220" s="59">
        <f t="shared" si="118"/>
        <v>0</v>
      </c>
      <c r="Y220" s="59">
        <f t="shared" si="118"/>
        <v>0</v>
      </c>
      <c r="Z220" s="59">
        <f t="shared" si="118"/>
        <v>0</v>
      </c>
      <c r="AA220" s="59">
        <f t="shared" si="118"/>
        <v>0</v>
      </c>
      <c r="AB220" s="59">
        <f t="shared" si="118"/>
        <v>0</v>
      </c>
      <c r="AC220" s="59">
        <f t="shared" si="118"/>
        <v>0</v>
      </c>
      <c r="AD220" s="59">
        <f t="shared" si="118"/>
        <v>0</v>
      </c>
      <c r="AE220" s="59">
        <f t="shared" si="118"/>
        <v>0</v>
      </c>
      <c r="AF220" s="59">
        <f t="shared" si="118"/>
        <v>0</v>
      </c>
      <c r="AG220" s="59">
        <f t="shared" si="118"/>
        <v>0</v>
      </c>
      <c r="AH220" s="59">
        <f t="shared" si="118"/>
        <v>0</v>
      </c>
      <c r="AI220" s="59">
        <f t="shared" ref="AI220:BN220" si="119">AI218+AI221+AI222+AI223+AI224+AI225+AI226+AI227</f>
        <v>0</v>
      </c>
      <c r="AJ220" s="59">
        <f t="shared" si="119"/>
        <v>0</v>
      </c>
      <c r="AK220" s="59">
        <f t="shared" si="119"/>
        <v>0</v>
      </c>
      <c r="AL220" s="59">
        <f t="shared" si="119"/>
        <v>0</v>
      </c>
      <c r="AM220" s="59">
        <f t="shared" si="119"/>
        <v>0</v>
      </c>
      <c r="AN220" s="59">
        <f t="shared" si="119"/>
        <v>0</v>
      </c>
      <c r="AO220" s="59">
        <f t="shared" si="119"/>
        <v>0</v>
      </c>
      <c r="AP220" s="59">
        <f t="shared" si="119"/>
        <v>0</v>
      </c>
      <c r="AQ220" s="59">
        <f t="shared" si="119"/>
        <v>0</v>
      </c>
      <c r="AR220" s="59">
        <f t="shared" si="119"/>
        <v>0</v>
      </c>
      <c r="AS220" s="59">
        <f t="shared" si="119"/>
        <v>0</v>
      </c>
      <c r="AT220" s="59">
        <f t="shared" si="119"/>
        <v>0</v>
      </c>
      <c r="AU220" s="59">
        <f t="shared" si="119"/>
        <v>0</v>
      </c>
      <c r="AV220" s="59">
        <f t="shared" si="119"/>
        <v>0</v>
      </c>
      <c r="AW220" s="59">
        <f t="shared" si="119"/>
        <v>0</v>
      </c>
      <c r="AX220" s="59">
        <f t="shared" si="119"/>
        <v>0</v>
      </c>
      <c r="AY220" s="59">
        <f t="shared" si="119"/>
        <v>0</v>
      </c>
      <c r="AZ220" s="59">
        <f t="shared" si="119"/>
        <v>0</v>
      </c>
      <c r="BA220" s="59">
        <f t="shared" si="119"/>
        <v>0</v>
      </c>
      <c r="BB220" s="59">
        <f t="shared" si="119"/>
        <v>0</v>
      </c>
      <c r="BC220" s="59">
        <f t="shared" si="119"/>
        <v>0</v>
      </c>
      <c r="BD220" s="59">
        <f t="shared" si="119"/>
        <v>0</v>
      </c>
      <c r="BE220" s="59">
        <f t="shared" si="119"/>
        <v>0</v>
      </c>
      <c r="BF220" s="59">
        <f t="shared" si="119"/>
        <v>0</v>
      </c>
      <c r="BG220" s="59">
        <f t="shared" si="119"/>
        <v>0</v>
      </c>
      <c r="BH220" s="59">
        <f t="shared" si="119"/>
        <v>0</v>
      </c>
      <c r="BI220" s="59">
        <f t="shared" si="119"/>
        <v>0</v>
      </c>
      <c r="BJ220" s="59">
        <f t="shared" si="119"/>
        <v>0</v>
      </c>
      <c r="BK220" s="59">
        <f t="shared" si="119"/>
        <v>0</v>
      </c>
      <c r="BL220" s="59">
        <f t="shared" si="119"/>
        <v>0</v>
      </c>
      <c r="BM220" s="59">
        <f t="shared" si="119"/>
        <v>0</v>
      </c>
      <c r="BN220" s="59">
        <f t="shared" si="119"/>
        <v>0</v>
      </c>
      <c r="BO220" s="59">
        <f t="shared" ref="BO220:CT220" si="120">BO218+BO221+BO222+BO223+BO224+BO225+BO226+BO227</f>
        <v>0</v>
      </c>
      <c r="BP220" s="59">
        <f t="shared" si="120"/>
        <v>0</v>
      </c>
      <c r="BQ220" s="59">
        <f t="shared" si="120"/>
        <v>0</v>
      </c>
      <c r="BR220" s="59">
        <f t="shared" si="120"/>
        <v>0</v>
      </c>
      <c r="BS220" s="59">
        <f t="shared" si="120"/>
        <v>0</v>
      </c>
      <c r="BT220" s="59">
        <f t="shared" si="120"/>
        <v>0</v>
      </c>
      <c r="BU220" s="59">
        <f t="shared" si="120"/>
        <v>0</v>
      </c>
      <c r="BV220" s="59">
        <f t="shared" si="120"/>
        <v>0</v>
      </c>
      <c r="BW220" s="59">
        <f t="shared" si="120"/>
        <v>0</v>
      </c>
      <c r="BX220" s="59">
        <f t="shared" si="120"/>
        <v>0</v>
      </c>
      <c r="BY220" s="59">
        <f t="shared" si="120"/>
        <v>0</v>
      </c>
      <c r="BZ220" s="59">
        <f t="shared" si="120"/>
        <v>0</v>
      </c>
      <c r="CA220" s="59">
        <f t="shared" si="120"/>
        <v>0</v>
      </c>
      <c r="CB220" s="59">
        <f t="shared" si="120"/>
        <v>0</v>
      </c>
      <c r="CC220" s="59">
        <f t="shared" si="120"/>
        <v>0</v>
      </c>
      <c r="CD220" s="59">
        <f t="shared" si="120"/>
        <v>0</v>
      </c>
      <c r="CE220" s="59">
        <f t="shared" si="120"/>
        <v>0</v>
      </c>
      <c r="CF220" s="59">
        <f t="shared" si="120"/>
        <v>0</v>
      </c>
      <c r="CG220" s="59">
        <f t="shared" si="120"/>
        <v>0</v>
      </c>
      <c r="CH220" s="59">
        <f t="shared" si="120"/>
        <v>0</v>
      </c>
      <c r="CI220" s="59">
        <f t="shared" si="120"/>
        <v>0</v>
      </c>
      <c r="CJ220" s="59">
        <f t="shared" si="120"/>
        <v>0</v>
      </c>
      <c r="CK220" s="59">
        <f t="shared" si="120"/>
        <v>0</v>
      </c>
      <c r="CL220" s="59">
        <f t="shared" si="120"/>
        <v>0</v>
      </c>
      <c r="CM220" s="59">
        <f t="shared" si="120"/>
        <v>0</v>
      </c>
      <c r="CN220" s="59">
        <f t="shared" si="120"/>
        <v>0</v>
      </c>
      <c r="CO220" s="59">
        <f t="shared" si="120"/>
        <v>0</v>
      </c>
      <c r="CP220" s="59">
        <f t="shared" si="120"/>
        <v>0</v>
      </c>
      <c r="CQ220" s="59">
        <f t="shared" si="120"/>
        <v>0</v>
      </c>
      <c r="CR220" s="59">
        <f t="shared" si="120"/>
        <v>0</v>
      </c>
      <c r="CS220" s="59">
        <f t="shared" si="120"/>
        <v>0</v>
      </c>
      <c r="CT220" s="59">
        <f t="shared" si="120"/>
        <v>0</v>
      </c>
      <c r="CU220" s="59">
        <f t="shared" ref="CU220:DX220" si="121">CU218+CU221+CU222+CU223+CU224+CU225+CU226+CU227</f>
        <v>0</v>
      </c>
      <c r="CV220" s="59">
        <f t="shared" si="121"/>
        <v>0</v>
      </c>
      <c r="CW220" s="59">
        <f t="shared" si="121"/>
        <v>0</v>
      </c>
      <c r="CX220" s="59">
        <f t="shared" si="121"/>
        <v>0</v>
      </c>
      <c r="CY220" s="59">
        <f t="shared" si="121"/>
        <v>0</v>
      </c>
      <c r="CZ220" s="59">
        <f t="shared" si="121"/>
        <v>0</v>
      </c>
      <c r="DA220" s="59">
        <f t="shared" si="121"/>
        <v>0</v>
      </c>
      <c r="DB220" s="59">
        <f t="shared" si="121"/>
        <v>0</v>
      </c>
      <c r="DC220" s="59">
        <f t="shared" si="121"/>
        <v>0</v>
      </c>
      <c r="DD220" s="59">
        <f t="shared" si="121"/>
        <v>0</v>
      </c>
      <c r="DE220" s="59">
        <f t="shared" si="121"/>
        <v>0</v>
      </c>
      <c r="DF220" s="59">
        <f t="shared" si="121"/>
        <v>0</v>
      </c>
      <c r="DG220" s="59">
        <f t="shared" si="121"/>
        <v>0</v>
      </c>
      <c r="DH220" s="59">
        <f t="shared" si="121"/>
        <v>0</v>
      </c>
      <c r="DI220" s="59">
        <f t="shared" si="121"/>
        <v>0</v>
      </c>
      <c r="DJ220" s="59">
        <f t="shared" si="121"/>
        <v>0</v>
      </c>
      <c r="DK220" s="59">
        <f t="shared" si="121"/>
        <v>0</v>
      </c>
      <c r="DL220" s="59">
        <f t="shared" si="121"/>
        <v>0</v>
      </c>
      <c r="DM220" s="59">
        <f t="shared" si="121"/>
        <v>0</v>
      </c>
      <c r="DN220" s="59">
        <f t="shared" si="121"/>
        <v>0</v>
      </c>
      <c r="DO220" s="59">
        <f t="shared" si="121"/>
        <v>0</v>
      </c>
      <c r="DP220" s="59">
        <f t="shared" si="121"/>
        <v>0</v>
      </c>
      <c r="DQ220" s="59">
        <f t="shared" si="121"/>
        <v>0</v>
      </c>
      <c r="DR220" s="59">
        <f t="shared" si="121"/>
        <v>0</v>
      </c>
      <c r="DS220" s="59">
        <f t="shared" si="121"/>
        <v>0</v>
      </c>
      <c r="DT220" s="59">
        <f t="shared" si="121"/>
        <v>0</v>
      </c>
      <c r="DU220" s="59">
        <f t="shared" si="121"/>
        <v>0</v>
      </c>
      <c r="DV220" s="59">
        <f t="shared" si="121"/>
        <v>0</v>
      </c>
      <c r="DW220" s="59">
        <f t="shared" si="121"/>
        <v>0</v>
      </c>
      <c r="DX220" s="59">
        <f t="shared" si="121"/>
        <v>0</v>
      </c>
      <c r="DY220" s="96">
        <v>27</v>
      </c>
      <c r="DZ220" s="102"/>
    </row>
    <row r="221" spans="1:130">
      <c r="A221" s="2" t="s">
        <v>15</v>
      </c>
      <c r="B221" s="13">
        <v>41335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</row>
    <row r="222" spans="1:130">
      <c r="A222" s="2" t="s">
        <v>16</v>
      </c>
      <c r="B222" s="13">
        <v>41336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</row>
    <row r="223" spans="1:130">
      <c r="A223" s="2" t="s">
        <v>17</v>
      </c>
      <c r="B223" s="13">
        <v>41337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</row>
    <row r="224" spans="1:130">
      <c r="A224" s="2" t="s">
        <v>11</v>
      </c>
      <c r="B224" s="13">
        <v>41338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  <c r="CQ224" s="22"/>
      <c r="CR224" s="22"/>
      <c r="CS224" s="22"/>
      <c r="CT224" s="22"/>
      <c r="CU224" s="22"/>
      <c r="CV224" s="22"/>
      <c r="CW224" s="22"/>
      <c r="CX224" s="22"/>
      <c r="CY224" s="22"/>
      <c r="CZ224" s="22"/>
      <c r="DA224" s="22"/>
      <c r="DB224" s="22"/>
      <c r="DC224" s="22"/>
      <c r="DD224" s="22"/>
      <c r="DE224" s="22"/>
      <c r="DF224" s="22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2"/>
      <c r="DR224" s="22"/>
      <c r="DS224" s="22"/>
      <c r="DT224" s="22"/>
      <c r="DU224" s="22"/>
      <c r="DV224" s="22"/>
      <c r="DW224" s="22"/>
      <c r="DX224" s="22"/>
    </row>
    <row r="225" spans="1:130">
      <c r="A225" s="2" t="s">
        <v>12</v>
      </c>
      <c r="B225" s="13">
        <v>41339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</row>
    <row r="226" spans="1:130">
      <c r="A226" s="2" t="s">
        <v>13</v>
      </c>
      <c r="B226" s="13">
        <v>41340</v>
      </c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  <c r="CX226" s="22"/>
      <c r="CY226" s="22"/>
      <c r="CZ226" s="22"/>
      <c r="DA226" s="22"/>
      <c r="DB226" s="22"/>
      <c r="DC226" s="22"/>
      <c r="DD226" s="22"/>
      <c r="DE226" s="22"/>
      <c r="DF226" s="22"/>
      <c r="DG226" s="22"/>
      <c r="DH226" s="22"/>
      <c r="DI226" s="22"/>
      <c r="DJ226" s="22"/>
      <c r="DK226" s="22"/>
      <c r="DL226" s="22"/>
      <c r="DM226" s="22"/>
      <c r="DN226" s="22"/>
      <c r="DO226" s="22"/>
      <c r="DP226" s="22"/>
      <c r="DQ226" s="22"/>
      <c r="DR226" s="22"/>
      <c r="DS226" s="22"/>
      <c r="DT226" s="22"/>
      <c r="DU226" s="22"/>
      <c r="DV226" s="22"/>
      <c r="DW226" s="22"/>
      <c r="DX226" s="22"/>
    </row>
    <row r="227" spans="1:130" s="7" customFormat="1">
      <c r="A227" s="5" t="s">
        <v>14</v>
      </c>
      <c r="B227" s="89">
        <v>41341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96"/>
      <c r="DZ227" s="101"/>
    </row>
    <row r="228" spans="1:130" s="56" customFormat="1">
      <c r="A228" s="240" t="s">
        <v>111</v>
      </c>
      <c r="B228" s="236"/>
      <c r="C228" s="59">
        <f t="shared" ref="C228:AH228" si="122">SUM(C229:C235)</f>
        <v>0</v>
      </c>
      <c r="D228" s="59">
        <f t="shared" si="122"/>
        <v>0</v>
      </c>
      <c r="E228" s="59">
        <f t="shared" si="122"/>
        <v>0</v>
      </c>
      <c r="F228" s="59">
        <f t="shared" si="122"/>
        <v>0</v>
      </c>
      <c r="G228" s="59">
        <f t="shared" si="122"/>
        <v>0</v>
      </c>
      <c r="H228" s="59">
        <f t="shared" si="122"/>
        <v>0</v>
      </c>
      <c r="I228" s="59">
        <f t="shared" si="122"/>
        <v>0</v>
      </c>
      <c r="J228" s="59">
        <f t="shared" si="122"/>
        <v>0</v>
      </c>
      <c r="K228" s="59">
        <f t="shared" si="122"/>
        <v>0</v>
      </c>
      <c r="L228" s="59">
        <f t="shared" si="122"/>
        <v>0</v>
      </c>
      <c r="M228" s="59">
        <f t="shared" si="122"/>
        <v>0</v>
      </c>
      <c r="N228" s="59">
        <f t="shared" si="122"/>
        <v>0</v>
      </c>
      <c r="O228" s="59">
        <f t="shared" si="122"/>
        <v>0</v>
      </c>
      <c r="P228" s="59">
        <f t="shared" si="122"/>
        <v>0</v>
      </c>
      <c r="Q228" s="59">
        <f t="shared" si="122"/>
        <v>0</v>
      </c>
      <c r="R228" s="59">
        <f t="shared" si="122"/>
        <v>0</v>
      </c>
      <c r="S228" s="59">
        <f t="shared" si="122"/>
        <v>0</v>
      </c>
      <c r="T228" s="59">
        <f t="shared" si="122"/>
        <v>0</v>
      </c>
      <c r="U228" s="59">
        <f t="shared" si="122"/>
        <v>0</v>
      </c>
      <c r="V228" s="59">
        <f t="shared" si="122"/>
        <v>0</v>
      </c>
      <c r="W228" s="59">
        <f t="shared" si="122"/>
        <v>0</v>
      </c>
      <c r="X228" s="59">
        <f t="shared" si="122"/>
        <v>0</v>
      </c>
      <c r="Y228" s="59">
        <f t="shared" si="122"/>
        <v>0</v>
      </c>
      <c r="Z228" s="59">
        <f t="shared" si="122"/>
        <v>0</v>
      </c>
      <c r="AA228" s="59">
        <f t="shared" si="122"/>
        <v>0</v>
      </c>
      <c r="AB228" s="59">
        <f t="shared" si="122"/>
        <v>0</v>
      </c>
      <c r="AC228" s="59">
        <f t="shared" si="122"/>
        <v>0</v>
      </c>
      <c r="AD228" s="59">
        <f t="shared" si="122"/>
        <v>0</v>
      </c>
      <c r="AE228" s="59">
        <f t="shared" si="122"/>
        <v>0</v>
      </c>
      <c r="AF228" s="59">
        <f t="shared" si="122"/>
        <v>0</v>
      </c>
      <c r="AG228" s="59">
        <f t="shared" si="122"/>
        <v>0</v>
      </c>
      <c r="AH228" s="59">
        <f t="shared" si="122"/>
        <v>0</v>
      </c>
      <c r="AI228" s="59">
        <f t="shared" ref="AI228:BN228" si="123">SUM(AI229:AI235)</f>
        <v>0</v>
      </c>
      <c r="AJ228" s="59">
        <f t="shared" si="123"/>
        <v>0</v>
      </c>
      <c r="AK228" s="59">
        <f t="shared" si="123"/>
        <v>0</v>
      </c>
      <c r="AL228" s="59">
        <f t="shared" si="123"/>
        <v>0</v>
      </c>
      <c r="AM228" s="59">
        <f t="shared" si="123"/>
        <v>0</v>
      </c>
      <c r="AN228" s="59">
        <f t="shared" si="123"/>
        <v>0</v>
      </c>
      <c r="AO228" s="59">
        <f t="shared" si="123"/>
        <v>0</v>
      </c>
      <c r="AP228" s="59">
        <f t="shared" si="123"/>
        <v>0</v>
      </c>
      <c r="AQ228" s="59">
        <f t="shared" si="123"/>
        <v>0</v>
      </c>
      <c r="AR228" s="59">
        <f t="shared" si="123"/>
        <v>0</v>
      </c>
      <c r="AS228" s="59">
        <f t="shared" si="123"/>
        <v>0</v>
      </c>
      <c r="AT228" s="59">
        <f t="shared" si="123"/>
        <v>0</v>
      </c>
      <c r="AU228" s="59">
        <f t="shared" si="123"/>
        <v>0</v>
      </c>
      <c r="AV228" s="59">
        <f t="shared" si="123"/>
        <v>0</v>
      </c>
      <c r="AW228" s="59">
        <f t="shared" si="123"/>
        <v>0</v>
      </c>
      <c r="AX228" s="59">
        <f t="shared" si="123"/>
        <v>0</v>
      </c>
      <c r="AY228" s="59">
        <f t="shared" si="123"/>
        <v>0</v>
      </c>
      <c r="AZ228" s="59">
        <f t="shared" si="123"/>
        <v>0</v>
      </c>
      <c r="BA228" s="59">
        <f t="shared" si="123"/>
        <v>0</v>
      </c>
      <c r="BB228" s="59">
        <f t="shared" si="123"/>
        <v>0</v>
      </c>
      <c r="BC228" s="59">
        <f t="shared" si="123"/>
        <v>0</v>
      </c>
      <c r="BD228" s="59">
        <f t="shared" si="123"/>
        <v>0</v>
      </c>
      <c r="BE228" s="59">
        <f t="shared" si="123"/>
        <v>0</v>
      </c>
      <c r="BF228" s="59">
        <f t="shared" si="123"/>
        <v>0</v>
      </c>
      <c r="BG228" s="59">
        <f t="shared" si="123"/>
        <v>0</v>
      </c>
      <c r="BH228" s="59">
        <f t="shared" si="123"/>
        <v>0</v>
      </c>
      <c r="BI228" s="59">
        <f t="shared" si="123"/>
        <v>0</v>
      </c>
      <c r="BJ228" s="59">
        <f t="shared" si="123"/>
        <v>0</v>
      </c>
      <c r="BK228" s="59">
        <f t="shared" si="123"/>
        <v>0</v>
      </c>
      <c r="BL228" s="59">
        <f t="shared" si="123"/>
        <v>0</v>
      </c>
      <c r="BM228" s="59">
        <f t="shared" si="123"/>
        <v>0</v>
      </c>
      <c r="BN228" s="59">
        <f t="shared" si="123"/>
        <v>0</v>
      </c>
      <c r="BO228" s="59">
        <f t="shared" ref="BO228:CT228" si="124">SUM(BO229:BO235)</f>
        <v>0</v>
      </c>
      <c r="BP228" s="59">
        <f t="shared" si="124"/>
        <v>0</v>
      </c>
      <c r="BQ228" s="59">
        <f t="shared" si="124"/>
        <v>0</v>
      </c>
      <c r="BR228" s="59">
        <f t="shared" si="124"/>
        <v>0</v>
      </c>
      <c r="BS228" s="59">
        <f t="shared" si="124"/>
        <v>0</v>
      </c>
      <c r="BT228" s="59">
        <f t="shared" si="124"/>
        <v>0</v>
      </c>
      <c r="BU228" s="59">
        <f t="shared" si="124"/>
        <v>0</v>
      </c>
      <c r="BV228" s="59">
        <f t="shared" si="124"/>
        <v>0</v>
      </c>
      <c r="BW228" s="59">
        <f t="shared" si="124"/>
        <v>0</v>
      </c>
      <c r="BX228" s="59">
        <f t="shared" si="124"/>
        <v>0</v>
      </c>
      <c r="BY228" s="59">
        <f t="shared" si="124"/>
        <v>0</v>
      </c>
      <c r="BZ228" s="59">
        <f t="shared" si="124"/>
        <v>0</v>
      </c>
      <c r="CA228" s="59">
        <f t="shared" si="124"/>
        <v>0</v>
      </c>
      <c r="CB228" s="59">
        <f t="shared" si="124"/>
        <v>0</v>
      </c>
      <c r="CC228" s="59">
        <f t="shared" si="124"/>
        <v>0</v>
      </c>
      <c r="CD228" s="59">
        <f t="shared" si="124"/>
        <v>0</v>
      </c>
      <c r="CE228" s="59">
        <f t="shared" si="124"/>
        <v>0</v>
      </c>
      <c r="CF228" s="59">
        <f t="shared" si="124"/>
        <v>0</v>
      </c>
      <c r="CG228" s="59">
        <f t="shared" si="124"/>
        <v>0</v>
      </c>
      <c r="CH228" s="59">
        <f t="shared" si="124"/>
        <v>0</v>
      </c>
      <c r="CI228" s="59">
        <f t="shared" si="124"/>
        <v>0</v>
      </c>
      <c r="CJ228" s="59">
        <f t="shared" si="124"/>
        <v>0</v>
      </c>
      <c r="CK228" s="59">
        <f t="shared" si="124"/>
        <v>0</v>
      </c>
      <c r="CL228" s="59">
        <f t="shared" si="124"/>
        <v>0</v>
      </c>
      <c r="CM228" s="59">
        <f t="shared" si="124"/>
        <v>0</v>
      </c>
      <c r="CN228" s="59">
        <f t="shared" si="124"/>
        <v>0</v>
      </c>
      <c r="CO228" s="59">
        <f t="shared" si="124"/>
        <v>0</v>
      </c>
      <c r="CP228" s="59">
        <f t="shared" si="124"/>
        <v>0</v>
      </c>
      <c r="CQ228" s="59">
        <f t="shared" si="124"/>
        <v>0</v>
      </c>
      <c r="CR228" s="59">
        <f t="shared" si="124"/>
        <v>0</v>
      </c>
      <c r="CS228" s="59">
        <f t="shared" si="124"/>
        <v>0</v>
      </c>
      <c r="CT228" s="59">
        <f t="shared" si="124"/>
        <v>0</v>
      </c>
      <c r="CU228" s="59">
        <f t="shared" ref="CU228:DX228" si="125">SUM(CU229:CU235)</f>
        <v>0</v>
      </c>
      <c r="CV228" s="59">
        <f t="shared" si="125"/>
        <v>0</v>
      </c>
      <c r="CW228" s="59">
        <f t="shared" si="125"/>
        <v>0</v>
      </c>
      <c r="CX228" s="59">
        <f t="shared" si="125"/>
        <v>0</v>
      </c>
      <c r="CY228" s="59">
        <f t="shared" si="125"/>
        <v>0</v>
      </c>
      <c r="CZ228" s="59">
        <f t="shared" si="125"/>
        <v>0</v>
      </c>
      <c r="DA228" s="59">
        <f t="shared" si="125"/>
        <v>0</v>
      </c>
      <c r="DB228" s="59">
        <f t="shared" si="125"/>
        <v>0</v>
      </c>
      <c r="DC228" s="59">
        <f t="shared" si="125"/>
        <v>0</v>
      </c>
      <c r="DD228" s="59">
        <f t="shared" si="125"/>
        <v>0</v>
      </c>
      <c r="DE228" s="59">
        <f t="shared" si="125"/>
        <v>0</v>
      </c>
      <c r="DF228" s="59">
        <f t="shared" si="125"/>
        <v>0</v>
      </c>
      <c r="DG228" s="59">
        <f t="shared" si="125"/>
        <v>0</v>
      </c>
      <c r="DH228" s="59">
        <f t="shared" si="125"/>
        <v>0</v>
      </c>
      <c r="DI228" s="59">
        <f t="shared" si="125"/>
        <v>0</v>
      </c>
      <c r="DJ228" s="59">
        <f t="shared" si="125"/>
        <v>0</v>
      </c>
      <c r="DK228" s="59">
        <f t="shared" si="125"/>
        <v>0</v>
      </c>
      <c r="DL228" s="59">
        <f t="shared" si="125"/>
        <v>0</v>
      </c>
      <c r="DM228" s="59">
        <f t="shared" si="125"/>
        <v>0</v>
      </c>
      <c r="DN228" s="59">
        <f t="shared" si="125"/>
        <v>0</v>
      </c>
      <c r="DO228" s="59">
        <f t="shared" si="125"/>
        <v>0</v>
      </c>
      <c r="DP228" s="59">
        <f t="shared" si="125"/>
        <v>0</v>
      </c>
      <c r="DQ228" s="59">
        <f t="shared" si="125"/>
        <v>0</v>
      </c>
      <c r="DR228" s="59">
        <f t="shared" si="125"/>
        <v>0</v>
      </c>
      <c r="DS228" s="59">
        <f t="shared" si="125"/>
        <v>0</v>
      </c>
      <c r="DT228" s="59">
        <f t="shared" si="125"/>
        <v>0</v>
      </c>
      <c r="DU228" s="59">
        <f t="shared" si="125"/>
        <v>0</v>
      </c>
      <c r="DV228" s="59">
        <f t="shared" si="125"/>
        <v>0</v>
      </c>
      <c r="DW228" s="59">
        <f t="shared" si="125"/>
        <v>0</v>
      </c>
      <c r="DX228" s="59">
        <f t="shared" si="125"/>
        <v>0</v>
      </c>
      <c r="DY228" s="96">
        <v>28</v>
      </c>
      <c r="DZ228" s="102"/>
    </row>
    <row r="229" spans="1:130">
      <c r="A229" s="2" t="s">
        <v>15</v>
      </c>
      <c r="B229" s="13">
        <v>41342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</row>
    <row r="230" spans="1:130">
      <c r="A230" s="2" t="s">
        <v>16</v>
      </c>
      <c r="B230" s="13">
        <v>41343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</row>
    <row r="231" spans="1:130">
      <c r="A231" s="2" t="s">
        <v>17</v>
      </c>
      <c r="B231" s="13">
        <v>41344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2"/>
      <c r="DR231" s="22"/>
      <c r="DS231" s="22"/>
      <c r="DT231" s="22"/>
      <c r="DU231" s="22"/>
      <c r="DV231" s="22"/>
      <c r="DW231" s="22"/>
      <c r="DX231" s="22"/>
    </row>
    <row r="232" spans="1:130">
      <c r="A232" s="2" t="s">
        <v>11</v>
      </c>
      <c r="B232" s="13">
        <v>41345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</row>
    <row r="233" spans="1:130">
      <c r="A233" s="2" t="s">
        <v>12</v>
      </c>
      <c r="B233" s="13">
        <v>41346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</row>
    <row r="234" spans="1:130">
      <c r="A234" s="2" t="s">
        <v>13</v>
      </c>
      <c r="B234" s="13">
        <v>41347</v>
      </c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  <c r="BL234" s="22"/>
      <c r="BM234" s="22"/>
      <c r="BN234" s="22"/>
      <c r="BO234" s="22"/>
      <c r="BP234" s="22"/>
      <c r="BQ234" s="22"/>
      <c r="BR234" s="22"/>
      <c r="BS234" s="22"/>
      <c r="BT234" s="22"/>
      <c r="BU234" s="22"/>
      <c r="BV234" s="22"/>
      <c r="BW234" s="22"/>
      <c r="BX234" s="22"/>
      <c r="BY234" s="22"/>
      <c r="BZ234" s="22"/>
      <c r="CA234" s="22"/>
      <c r="CB234" s="22"/>
      <c r="CC234" s="22"/>
      <c r="CD234" s="22"/>
      <c r="CE234" s="22"/>
      <c r="CF234" s="22"/>
      <c r="CG234" s="22"/>
      <c r="CH234" s="22"/>
      <c r="CI234" s="22"/>
      <c r="CJ234" s="22"/>
      <c r="CK234" s="22"/>
      <c r="CL234" s="22"/>
      <c r="CM234" s="22"/>
      <c r="CN234" s="22"/>
      <c r="CO234" s="22"/>
      <c r="CP234" s="22"/>
      <c r="CQ234" s="22"/>
      <c r="CR234" s="22"/>
      <c r="CS234" s="22"/>
      <c r="CT234" s="22"/>
      <c r="CU234" s="22"/>
      <c r="CV234" s="22"/>
      <c r="CW234" s="22"/>
      <c r="CX234" s="22"/>
      <c r="CY234" s="22"/>
      <c r="CZ234" s="22"/>
      <c r="DA234" s="22"/>
      <c r="DB234" s="22"/>
      <c r="DC234" s="22"/>
      <c r="DD234" s="22"/>
      <c r="DE234" s="22"/>
      <c r="DF234" s="22"/>
      <c r="DG234" s="22"/>
      <c r="DH234" s="22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</row>
    <row r="235" spans="1:130" s="7" customFormat="1">
      <c r="A235" s="5" t="s">
        <v>14</v>
      </c>
      <c r="B235" s="89">
        <v>41348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96"/>
      <c r="DZ235" s="101"/>
    </row>
    <row r="236" spans="1:130" s="56" customFormat="1">
      <c r="A236" s="240" t="s">
        <v>86</v>
      </c>
      <c r="B236" s="236"/>
      <c r="C236" s="59">
        <f t="shared" ref="C236:AH236" si="126">SUM(C237:C243)</f>
        <v>0</v>
      </c>
      <c r="D236" s="59">
        <f t="shared" si="126"/>
        <v>0</v>
      </c>
      <c r="E236" s="59">
        <f t="shared" si="126"/>
        <v>0</v>
      </c>
      <c r="F236" s="59">
        <f t="shared" si="126"/>
        <v>0</v>
      </c>
      <c r="G236" s="59">
        <f t="shared" si="126"/>
        <v>0</v>
      </c>
      <c r="H236" s="59">
        <f t="shared" si="126"/>
        <v>0</v>
      </c>
      <c r="I236" s="59">
        <f t="shared" si="126"/>
        <v>0</v>
      </c>
      <c r="J236" s="59">
        <f t="shared" si="126"/>
        <v>0</v>
      </c>
      <c r="K236" s="59">
        <f t="shared" si="126"/>
        <v>0</v>
      </c>
      <c r="L236" s="59">
        <f t="shared" si="126"/>
        <v>0</v>
      </c>
      <c r="M236" s="59">
        <f t="shared" si="126"/>
        <v>0</v>
      </c>
      <c r="N236" s="59">
        <f t="shared" si="126"/>
        <v>0</v>
      </c>
      <c r="O236" s="59">
        <f t="shared" si="126"/>
        <v>0</v>
      </c>
      <c r="P236" s="59">
        <f t="shared" si="126"/>
        <v>0</v>
      </c>
      <c r="Q236" s="59">
        <f t="shared" si="126"/>
        <v>0</v>
      </c>
      <c r="R236" s="59">
        <f t="shared" si="126"/>
        <v>0</v>
      </c>
      <c r="S236" s="59">
        <f t="shared" si="126"/>
        <v>0</v>
      </c>
      <c r="T236" s="59">
        <f t="shared" si="126"/>
        <v>0</v>
      </c>
      <c r="U236" s="59">
        <f t="shared" si="126"/>
        <v>0</v>
      </c>
      <c r="V236" s="59">
        <f t="shared" si="126"/>
        <v>0</v>
      </c>
      <c r="W236" s="59">
        <f t="shared" si="126"/>
        <v>0</v>
      </c>
      <c r="X236" s="59">
        <f t="shared" si="126"/>
        <v>0</v>
      </c>
      <c r="Y236" s="59">
        <f t="shared" si="126"/>
        <v>0</v>
      </c>
      <c r="Z236" s="59">
        <f t="shared" si="126"/>
        <v>0</v>
      </c>
      <c r="AA236" s="59">
        <f t="shared" si="126"/>
        <v>0</v>
      </c>
      <c r="AB236" s="59">
        <f t="shared" si="126"/>
        <v>0</v>
      </c>
      <c r="AC236" s="59">
        <f t="shared" si="126"/>
        <v>0</v>
      </c>
      <c r="AD236" s="59">
        <f t="shared" si="126"/>
        <v>0</v>
      </c>
      <c r="AE236" s="59">
        <f t="shared" si="126"/>
        <v>0</v>
      </c>
      <c r="AF236" s="59">
        <f t="shared" si="126"/>
        <v>0</v>
      </c>
      <c r="AG236" s="59">
        <f t="shared" si="126"/>
        <v>0</v>
      </c>
      <c r="AH236" s="59">
        <f t="shared" si="126"/>
        <v>0</v>
      </c>
      <c r="AI236" s="59">
        <f t="shared" ref="AI236:BN236" si="127">SUM(AI237:AI243)</f>
        <v>0</v>
      </c>
      <c r="AJ236" s="59">
        <f t="shared" si="127"/>
        <v>0</v>
      </c>
      <c r="AK236" s="59">
        <f t="shared" si="127"/>
        <v>0</v>
      </c>
      <c r="AL236" s="59">
        <f t="shared" si="127"/>
        <v>0</v>
      </c>
      <c r="AM236" s="59">
        <f t="shared" si="127"/>
        <v>0</v>
      </c>
      <c r="AN236" s="59">
        <f t="shared" si="127"/>
        <v>0</v>
      </c>
      <c r="AO236" s="59">
        <f t="shared" si="127"/>
        <v>0</v>
      </c>
      <c r="AP236" s="59">
        <f t="shared" si="127"/>
        <v>0</v>
      </c>
      <c r="AQ236" s="59">
        <f t="shared" si="127"/>
        <v>0</v>
      </c>
      <c r="AR236" s="59">
        <f t="shared" si="127"/>
        <v>0</v>
      </c>
      <c r="AS236" s="59">
        <f t="shared" si="127"/>
        <v>0</v>
      </c>
      <c r="AT236" s="59">
        <f t="shared" si="127"/>
        <v>0</v>
      </c>
      <c r="AU236" s="59">
        <f t="shared" si="127"/>
        <v>0</v>
      </c>
      <c r="AV236" s="59">
        <f t="shared" si="127"/>
        <v>0</v>
      </c>
      <c r="AW236" s="59">
        <f t="shared" si="127"/>
        <v>0</v>
      </c>
      <c r="AX236" s="59">
        <f t="shared" si="127"/>
        <v>0</v>
      </c>
      <c r="AY236" s="59">
        <f t="shared" si="127"/>
        <v>0</v>
      </c>
      <c r="AZ236" s="59">
        <f t="shared" si="127"/>
        <v>0</v>
      </c>
      <c r="BA236" s="59">
        <f t="shared" si="127"/>
        <v>0</v>
      </c>
      <c r="BB236" s="59">
        <f t="shared" si="127"/>
        <v>0</v>
      </c>
      <c r="BC236" s="59">
        <f t="shared" si="127"/>
        <v>0</v>
      </c>
      <c r="BD236" s="59">
        <f t="shared" si="127"/>
        <v>0</v>
      </c>
      <c r="BE236" s="59">
        <f t="shared" si="127"/>
        <v>0</v>
      </c>
      <c r="BF236" s="59">
        <f t="shared" si="127"/>
        <v>0</v>
      </c>
      <c r="BG236" s="59">
        <f t="shared" si="127"/>
        <v>0</v>
      </c>
      <c r="BH236" s="59">
        <f t="shared" si="127"/>
        <v>0</v>
      </c>
      <c r="BI236" s="59">
        <f t="shared" si="127"/>
        <v>0</v>
      </c>
      <c r="BJ236" s="59">
        <f t="shared" si="127"/>
        <v>0</v>
      </c>
      <c r="BK236" s="59">
        <f t="shared" si="127"/>
        <v>0</v>
      </c>
      <c r="BL236" s="59">
        <f t="shared" si="127"/>
        <v>0</v>
      </c>
      <c r="BM236" s="59">
        <f t="shared" si="127"/>
        <v>0</v>
      </c>
      <c r="BN236" s="59">
        <f t="shared" si="127"/>
        <v>0</v>
      </c>
      <c r="BO236" s="59">
        <f t="shared" ref="BO236:CT236" si="128">SUM(BO237:BO243)</f>
        <v>0</v>
      </c>
      <c r="BP236" s="59">
        <f t="shared" si="128"/>
        <v>0</v>
      </c>
      <c r="BQ236" s="59">
        <f t="shared" si="128"/>
        <v>0</v>
      </c>
      <c r="BR236" s="59">
        <f t="shared" si="128"/>
        <v>0</v>
      </c>
      <c r="BS236" s="59">
        <f t="shared" si="128"/>
        <v>0</v>
      </c>
      <c r="BT236" s="59">
        <f t="shared" si="128"/>
        <v>0</v>
      </c>
      <c r="BU236" s="59">
        <f t="shared" si="128"/>
        <v>0</v>
      </c>
      <c r="BV236" s="59">
        <f t="shared" si="128"/>
        <v>0</v>
      </c>
      <c r="BW236" s="59">
        <f t="shared" si="128"/>
        <v>0</v>
      </c>
      <c r="BX236" s="59">
        <f t="shared" si="128"/>
        <v>0</v>
      </c>
      <c r="BY236" s="59">
        <f t="shared" si="128"/>
        <v>0</v>
      </c>
      <c r="BZ236" s="59">
        <f t="shared" si="128"/>
        <v>0</v>
      </c>
      <c r="CA236" s="59">
        <f t="shared" si="128"/>
        <v>0</v>
      </c>
      <c r="CB236" s="59">
        <f t="shared" si="128"/>
        <v>0</v>
      </c>
      <c r="CC236" s="59">
        <f t="shared" si="128"/>
        <v>0</v>
      </c>
      <c r="CD236" s="59">
        <f t="shared" si="128"/>
        <v>0</v>
      </c>
      <c r="CE236" s="59">
        <f t="shared" si="128"/>
        <v>0</v>
      </c>
      <c r="CF236" s="59">
        <f t="shared" si="128"/>
        <v>0</v>
      </c>
      <c r="CG236" s="59">
        <f t="shared" si="128"/>
        <v>0</v>
      </c>
      <c r="CH236" s="59">
        <f t="shared" si="128"/>
        <v>0</v>
      </c>
      <c r="CI236" s="59">
        <f t="shared" si="128"/>
        <v>0</v>
      </c>
      <c r="CJ236" s="59">
        <f t="shared" si="128"/>
        <v>0</v>
      </c>
      <c r="CK236" s="59">
        <f t="shared" si="128"/>
        <v>0</v>
      </c>
      <c r="CL236" s="59">
        <f t="shared" si="128"/>
        <v>0</v>
      </c>
      <c r="CM236" s="59">
        <f t="shared" si="128"/>
        <v>0</v>
      </c>
      <c r="CN236" s="59">
        <f t="shared" si="128"/>
        <v>0</v>
      </c>
      <c r="CO236" s="59">
        <f t="shared" si="128"/>
        <v>0</v>
      </c>
      <c r="CP236" s="59">
        <f t="shared" si="128"/>
        <v>0</v>
      </c>
      <c r="CQ236" s="59">
        <f t="shared" si="128"/>
        <v>0</v>
      </c>
      <c r="CR236" s="59">
        <f t="shared" si="128"/>
        <v>0</v>
      </c>
      <c r="CS236" s="59">
        <f t="shared" si="128"/>
        <v>0</v>
      </c>
      <c r="CT236" s="59">
        <f t="shared" si="128"/>
        <v>0</v>
      </c>
      <c r="CU236" s="59">
        <f t="shared" ref="CU236:DX236" si="129">SUM(CU237:CU243)</f>
        <v>0</v>
      </c>
      <c r="CV236" s="59">
        <f t="shared" si="129"/>
        <v>0</v>
      </c>
      <c r="CW236" s="59">
        <f t="shared" si="129"/>
        <v>0</v>
      </c>
      <c r="CX236" s="59">
        <f t="shared" si="129"/>
        <v>0</v>
      </c>
      <c r="CY236" s="59">
        <f t="shared" si="129"/>
        <v>0</v>
      </c>
      <c r="CZ236" s="59">
        <f t="shared" si="129"/>
        <v>0</v>
      </c>
      <c r="DA236" s="59">
        <f t="shared" si="129"/>
        <v>0</v>
      </c>
      <c r="DB236" s="59">
        <f t="shared" si="129"/>
        <v>0</v>
      </c>
      <c r="DC236" s="59">
        <f t="shared" si="129"/>
        <v>0</v>
      </c>
      <c r="DD236" s="59">
        <f t="shared" si="129"/>
        <v>0</v>
      </c>
      <c r="DE236" s="59">
        <f t="shared" si="129"/>
        <v>0</v>
      </c>
      <c r="DF236" s="59">
        <f t="shared" si="129"/>
        <v>0</v>
      </c>
      <c r="DG236" s="59">
        <f t="shared" si="129"/>
        <v>0</v>
      </c>
      <c r="DH236" s="59">
        <f t="shared" si="129"/>
        <v>0</v>
      </c>
      <c r="DI236" s="59">
        <f t="shared" si="129"/>
        <v>0</v>
      </c>
      <c r="DJ236" s="59">
        <f t="shared" si="129"/>
        <v>0</v>
      </c>
      <c r="DK236" s="59">
        <f t="shared" si="129"/>
        <v>0</v>
      </c>
      <c r="DL236" s="59">
        <f t="shared" si="129"/>
        <v>0</v>
      </c>
      <c r="DM236" s="59">
        <f t="shared" si="129"/>
        <v>0</v>
      </c>
      <c r="DN236" s="59">
        <f t="shared" si="129"/>
        <v>0</v>
      </c>
      <c r="DO236" s="59">
        <f t="shared" si="129"/>
        <v>0</v>
      </c>
      <c r="DP236" s="59">
        <f t="shared" si="129"/>
        <v>0</v>
      </c>
      <c r="DQ236" s="59">
        <f t="shared" si="129"/>
        <v>0</v>
      </c>
      <c r="DR236" s="59">
        <f t="shared" si="129"/>
        <v>0</v>
      </c>
      <c r="DS236" s="59">
        <f t="shared" si="129"/>
        <v>0</v>
      </c>
      <c r="DT236" s="59">
        <f t="shared" si="129"/>
        <v>0</v>
      </c>
      <c r="DU236" s="59">
        <f t="shared" si="129"/>
        <v>0</v>
      </c>
      <c r="DV236" s="59">
        <f t="shared" si="129"/>
        <v>0</v>
      </c>
      <c r="DW236" s="59">
        <f t="shared" si="129"/>
        <v>0</v>
      </c>
      <c r="DX236" s="59">
        <f t="shared" si="129"/>
        <v>0</v>
      </c>
      <c r="DY236" s="96">
        <v>29</v>
      </c>
      <c r="DZ236" s="102"/>
    </row>
    <row r="237" spans="1:130">
      <c r="A237" s="2" t="s">
        <v>15</v>
      </c>
      <c r="B237" s="13">
        <v>41349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</row>
    <row r="238" spans="1:130">
      <c r="A238" s="2" t="s">
        <v>16</v>
      </c>
      <c r="B238" s="13">
        <v>41350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2"/>
      <c r="CP238" s="22"/>
      <c r="CQ238" s="22"/>
      <c r="CR238" s="22"/>
      <c r="CS238" s="22"/>
      <c r="CT238" s="22"/>
      <c r="CU238" s="22"/>
      <c r="CV238" s="22"/>
      <c r="CW238" s="22"/>
      <c r="CX238" s="22"/>
      <c r="CY238" s="22"/>
      <c r="CZ238" s="22"/>
      <c r="DA238" s="22"/>
      <c r="DB238" s="22"/>
      <c r="DC238" s="22"/>
      <c r="DD238" s="22"/>
      <c r="DE238" s="22"/>
      <c r="DF238" s="22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2"/>
      <c r="DR238" s="22"/>
      <c r="DS238" s="22"/>
      <c r="DT238" s="22"/>
      <c r="DU238" s="22"/>
      <c r="DV238" s="22"/>
      <c r="DW238" s="22"/>
      <c r="DX238" s="22"/>
    </row>
    <row r="239" spans="1:130">
      <c r="A239" s="2" t="s">
        <v>17</v>
      </c>
      <c r="B239" s="13">
        <v>41351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</row>
    <row r="240" spans="1:130">
      <c r="A240" s="2" t="s">
        <v>11</v>
      </c>
      <c r="B240" s="13">
        <v>41352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22"/>
      <c r="CL240" s="22"/>
      <c r="CM240" s="22"/>
      <c r="CN240" s="22"/>
      <c r="CO240" s="22"/>
      <c r="CP240" s="22"/>
      <c r="CQ240" s="22"/>
      <c r="CR240" s="22"/>
      <c r="CS240" s="22"/>
      <c r="CT240" s="22"/>
      <c r="CU240" s="22"/>
      <c r="CV240" s="22"/>
      <c r="CW240" s="22"/>
      <c r="CX240" s="22"/>
      <c r="CY240" s="22"/>
      <c r="CZ240" s="22"/>
      <c r="DA240" s="22"/>
      <c r="DB240" s="22"/>
      <c r="DC240" s="22"/>
      <c r="DD240" s="22"/>
      <c r="DE240" s="22"/>
      <c r="DF240" s="22"/>
      <c r="DG240" s="22"/>
      <c r="DH240" s="22"/>
      <c r="DI240" s="22"/>
      <c r="DJ240" s="22"/>
      <c r="DK240" s="22"/>
      <c r="DL240" s="22"/>
      <c r="DM240" s="22"/>
      <c r="DN240" s="22"/>
      <c r="DO240" s="22"/>
      <c r="DP240" s="22"/>
      <c r="DQ240" s="22"/>
      <c r="DR240" s="22"/>
      <c r="DS240" s="22"/>
      <c r="DT240" s="22"/>
      <c r="DU240" s="22"/>
      <c r="DV240" s="22"/>
      <c r="DW240" s="22"/>
      <c r="DX240" s="22"/>
    </row>
    <row r="241" spans="1:130">
      <c r="A241" s="2" t="s">
        <v>12</v>
      </c>
      <c r="B241" s="13">
        <v>41353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2"/>
      <c r="CP241" s="22"/>
      <c r="CQ241" s="22"/>
      <c r="CR241" s="22"/>
      <c r="CS241" s="22"/>
      <c r="CT241" s="22"/>
      <c r="CU241" s="22"/>
      <c r="CV241" s="22"/>
      <c r="CW241" s="22"/>
      <c r="CX241" s="22"/>
      <c r="CY241" s="22"/>
      <c r="CZ241" s="22"/>
      <c r="DA241" s="22"/>
      <c r="DB241" s="22"/>
      <c r="DC241" s="22"/>
      <c r="DD241" s="22"/>
      <c r="DE241" s="22"/>
      <c r="DF241" s="22"/>
      <c r="DG241" s="22"/>
      <c r="DH241" s="22"/>
      <c r="DI241" s="22"/>
      <c r="DJ241" s="22"/>
      <c r="DK241" s="22"/>
      <c r="DL241" s="22"/>
      <c r="DM241" s="22"/>
      <c r="DN241" s="22"/>
      <c r="DO241" s="22"/>
      <c r="DP241" s="22"/>
      <c r="DQ241" s="22"/>
      <c r="DR241" s="22"/>
      <c r="DS241" s="22"/>
      <c r="DT241" s="22"/>
      <c r="DU241" s="22"/>
      <c r="DV241" s="22"/>
      <c r="DW241" s="22"/>
      <c r="DX241" s="22"/>
    </row>
    <row r="242" spans="1:130">
      <c r="A242" s="2" t="s">
        <v>13</v>
      </c>
      <c r="B242" s="13">
        <v>41354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  <c r="BL242" s="22"/>
      <c r="BM242" s="22"/>
      <c r="BN242" s="22"/>
      <c r="BO242" s="22"/>
      <c r="BP242" s="22"/>
      <c r="BQ242" s="22"/>
      <c r="BR242" s="22"/>
      <c r="BS242" s="22"/>
      <c r="BT242" s="22"/>
      <c r="BU242" s="22"/>
      <c r="BV242" s="22"/>
      <c r="BW242" s="22"/>
      <c r="BX242" s="22"/>
      <c r="BY242" s="22"/>
      <c r="BZ242" s="22"/>
      <c r="CA242" s="22"/>
      <c r="CB242" s="22"/>
      <c r="CC242" s="22"/>
      <c r="CD242" s="22"/>
      <c r="CE242" s="22"/>
      <c r="CF242" s="22"/>
      <c r="CG242" s="22"/>
      <c r="CH242" s="22"/>
      <c r="CI242" s="22"/>
      <c r="CJ242" s="22"/>
      <c r="CK242" s="22"/>
      <c r="CL242" s="22"/>
      <c r="CM242" s="22"/>
      <c r="CN242" s="22"/>
      <c r="CO242" s="22"/>
      <c r="CP242" s="22"/>
      <c r="CQ242" s="22"/>
      <c r="CR242" s="22"/>
      <c r="CS242" s="22"/>
      <c r="CT242" s="22"/>
      <c r="CU242" s="22"/>
      <c r="CV242" s="22"/>
      <c r="CW242" s="22"/>
      <c r="CX242" s="22"/>
      <c r="CY242" s="22"/>
      <c r="CZ242" s="22"/>
      <c r="DA242" s="22"/>
      <c r="DB242" s="22"/>
      <c r="DC242" s="22"/>
      <c r="DD242" s="22"/>
      <c r="DE242" s="22"/>
      <c r="DF242" s="22"/>
      <c r="DG242" s="22"/>
      <c r="DH242" s="22"/>
      <c r="DI242" s="22"/>
      <c r="DJ242" s="22"/>
      <c r="DK242" s="22"/>
      <c r="DL242" s="22"/>
      <c r="DM242" s="22"/>
      <c r="DN242" s="22"/>
      <c r="DO242" s="22"/>
      <c r="DP242" s="22"/>
      <c r="DQ242" s="22"/>
      <c r="DR242" s="22"/>
      <c r="DS242" s="22"/>
      <c r="DT242" s="22"/>
      <c r="DU242" s="22"/>
      <c r="DV242" s="22"/>
      <c r="DW242" s="22"/>
      <c r="DX242" s="22"/>
    </row>
    <row r="243" spans="1:130" s="7" customFormat="1">
      <c r="A243" s="5" t="s">
        <v>14</v>
      </c>
      <c r="B243" s="89">
        <v>41355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96"/>
      <c r="DZ243" s="101"/>
    </row>
    <row r="244" spans="1:130" s="56" customFormat="1">
      <c r="A244" s="240" t="s">
        <v>20</v>
      </c>
      <c r="B244" s="236"/>
      <c r="C244" s="59">
        <f t="shared" ref="C244:AH244" si="130">C253+C254+C251+C250+C249+C248+C247+C246+C245</f>
        <v>0</v>
      </c>
      <c r="D244" s="59">
        <f t="shared" si="130"/>
        <v>0</v>
      </c>
      <c r="E244" s="59">
        <f t="shared" si="130"/>
        <v>0</v>
      </c>
      <c r="F244" s="59">
        <f t="shared" si="130"/>
        <v>0</v>
      </c>
      <c r="G244" s="59">
        <f t="shared" si="130"/>
        <v>0</v>
      </c>
      <c r="H244" s="59">
        <f t="shared" si="130"/>
        <v>0</v>
      </c>
      <c r="I244" s="59">
        <f t="shared" si="130"/>
        <v>0</v>
      </c>
      <c r="J244" s="59">
        <f t="shared" si="130"/>
        <v>0</v>
      </c>
      <c r="K244" s="59">
        <f t="shared" si="130"/>
        <v>0</v>
      </c>
      <c r="L244" s="59">
        <f t="shared" si="130"/>
        <v>0</v>
      </c>
      <c r="M244" s="59">
        <f t="shared" si="130"/>
        <v>0</v>
      </c>
      <c r="N244" s="59">
        <f t="shared" si="130"/>
        <v>0</v>
      </c>
      <c r="O244" s="59">
        <f t="shared" si="130"/>
        <v>0</v>
      </c>
      <c r="P244" s="59">
        <f t="shared" si="130"/>
        <v>0</v>
      </c>
      <c r="Q244" s="59">
        <f t="shared" si="130"/>
        <v>0</v>
      </c>
      <c r="R244" s="59">
        <f t="shared" si="130"/>
        <v>0</v>
      </c>
      <c r="S244" s="59">
        <f t="shared" si="130"/>
        <v>0</v>
      </c>
      <c r="T244" s="59">
        <f t="shared" si="130"/>
        <v>0</v>
      </c>
      <c r="U244" s="59">
        <f t="shared" si="130"/>
        <v>0</v>
      </c>
      <c r="V244" s="59">
        <f t="shared" si="130"/>
        <v>0</v>
      </c>
      <c r="W244" s="59">
        <f t="shared" si="130"/>
        <v>0</v>
      </c>
      <c r="X244" s="59">
        <f t="shared" si="130"/>
        <v>0</v>
      </c>
      <c r="Y244" s="59">
        <f t="shared" si="130"/>
        <v>0</v>
      </c>
      <c r="Z244" s="59">
        <f t="shared" si="130"/>
        <v>0</v>
      </c>
      <c r="AA244" s="59">
        <f t="shared" si="130"/>
        <v>0</v>
      </c>
      <c r="AB244" s="59">
        <f t="shared" si="130"/>
        <v>0</v>
      </c>
      <c r="AC244" s="59">
        <f t="shared" si="130"/>
        <v>0</v>
      </c>
      <c r="AD244" s="59">
        <f t="shared" si="130"/>
        <v>0</v>
      </c>
      <c r="AE244" s="59">
        <f t="shared" si="130"/>
        <v>0</v>
      </c>
      <c r="AF244" s="59">
        <f t="shared" si="130"/>
        <v>0</v>
      </c>
      <c r="AG244" s="59">
        <f t="shared" si="130"/>
        <v>0</v>
      </c>
      <c r="AH244" s="59">
        <f t="shared" si="130"/>
        <v>0</v>
      </c>
      <c r="AI244" s="59">
        <f t="shared" ref="AI244:BN244" si="131">AI253+AI254+AI251+AI250+AI249+AI248+AI247+AI246+AI245</f>
        <v>0</v>
      </c>
      <c r="AJ244" s="59">
        <f t="shared" si="131"/>
        <v>0</v>
      </c>
      <c r="AK244" s="59">
        <f t="shared" si="131"/>
        <v>0</v>
      </c>
      <c r="AL244" s="59">
        <f t="shared" si="131"/>
        <v>0</v>
      </c>
      <c r="AM244" s="59">
        <f t="shared" si="131"/>
        <v>0</v>
      </c>
      <c r="AN244" s="59">
        <f t="shared" si="131"/>
        <v>0</v>
      </c>
      <c r="AO244" s="59">
        <f t="shared" si="131"/>
        <v>0</v>
      </c>
      <c r="AP244" s="59">
        <f t="shared" si="131"/>
        <v>0</v>
      </c>
      <c r="AQ244" s="59">
        <f t="shared" si="131"/>
        <v>0</v>
      </c>
      <c r="AR244" s="59">
        <f t="shared" si="131"/>
        <v>0</v>
      </c>
      <c r="AS244" s="59">
        <f t="shared" si="131"/>
        <v>0</v>
      </c>
      <c r="AT244" s="59">
        <f t="shared" si="131"/>
        <v>0</v>
      </c>
      <c r="AU244" s="59">
        <f t="shared" si="131"/>
        <v>0</v>
      </c>
      <c r="AV244" s="59">
        <f t="shared" si="131"/>
        <v>0</v>
      </c>
      <c r="AW244" s="59">
        <f t="shared" si="131"/>
        <v>0</v>
      </c>
      <c r="AX244" s="59">
        <f t="shared" si="131"/>
        <v>0</v>
      </c>
      <c r="AY244" s="59">
        <f t="shared" si="131"/>
        <v>0</v>
      </c>
      <c r="AZ244" s="59">
        <f t="shared" si="131"/>
        <v>0</v>
      </c>
      <c r="BA244" s="59">
        <f t="shared" si="131"/>
        <v>0</v>
      </c>
      <c r="BB244" s="59">
        <f t="shared" si="131"/>
        <v>0</v>
      </c>
      <c r="BC244" s="59">
        <f t="shared" si="131"/>
        <v>0</v>
      </c>
      <c r="BD244" s="59">
        <f t="shared" si="131"/>
        <v>0</v>
      </c>
      <c r="BE244" s="59">
        <f t="shared" si="131"/>
        <v>0</v>
      </c>
      <c r="BF244" s="59">
        <f t="shared" si="131"/>
        <v>0</v>
      </c>
      <c r="BG244" s="59">
        <f t="shared" si="131"/>
        <v>0</v>
      </c>
      <c r="BH244" s="59">
        <f t="shared" si="131"/>
        <v>0</v>
      </c>
      <c r="BI244" s="59">
        <f t="shared" si="131"/>
        <v>0</v>
      </c>
      <c r="BJ244" s="59">
        <f t="shared" si="131"/>
        <v>0</v>
      </c>
      <c r="BK244" s="59">
        <f t="shared" si="131"/>
        <v>0</v>
      </c>
      <c r="BL244" s="59">
        <f t="shared" si="131"/>
        <v>0</v>
      </c>
      <c r="BM244" s="59">
        <f t="shared" si="131"/>
        <v>0</v>
      </c>
      <c r="BN244" s="59">
        <f t="shared" si="131"/>
        <v>0</v>
      </c>
      <c r="BO244" s="59">
        <f t="shared" ref="BO244:CT244" si="132">BO253+BO254+BO251+BO250+BO249+BO248+BO247+BO246+BO245</f>
        <v>0</v>
      </c>
      <c r="BP244" s="59">
        <f t="shared" si="132"/>
        <v>0</v>
      </c>
      <c r="BQ244" s="59">
        <f t="shared" si="132"/>
        <v>0</v>
      </c>
      <c r="BR244" s="59">
        <f t="shared" si="132"/>
        <v>0</v>
      </c>
      <c r="BS244" s="59">
        <f t="shared" si="132"/>
        <v>0</v>
      </c>
      <c r="BT244" s="59">
        <f t="shared" si="132"/>
        <v>0</v>
      </c>
      <c r="BU244" s="59">
        <f t="shared" si="132"/>
        <v>0</v>
      </c>
      <c r="BV244" s="59">
        <f t="shared" si="132"/>
        <v>0</v>
      </c>
      <c r="BW244" s="59">
        <f t="shared" si="132"/>
        <v>0</v>
      </c>
      <c r="BX244" s="59">
        <f t="shared" si="132"/>
        <v>0</v>
      </c>
      <c r="BY244" s="59">
        <f t="shared" si="132"/>
        <v>0</v>
      </c>
      <c r="BZ244" s="59">
        <f t="shared" si="132"/>
        <v>0</v>
      </c>
      <c r="CA244" s="59">
        <f t="shared" si="132"/>
        <v>0</v>
      </c>
      <c r="CB244" s="59">
        <f t="shared" si="132"/>
        <v>0</v>
      </c>
      <c r="CC244" s="59">
        <f t="shared" si="132"/>
        <v>0</v>
      </c>
      <c r="CD244" s="59">
        <f t="shared" si="132"/>
        <v>0</v>
      </c>
      <c r="CE244" s="59">
        <f t="shared" si="132"/>
        <v>0</v>
      </c>
      <c r="CF244" s="59">
        <f t="shared" si="132"/>
        <v>0</v>
      </c>
      <c r="CG244" s="59">
        <f t="shared" si="132"/>
        <v>0</v>
      </c>
      <c r="CH244" s="59">
        <f t="shared" si="132"/>
        <v>0</v>
      </c>
      <c r="CI244" s="59">
        <f t="shared" si="132"/>
        <v>0</v>
      </c>
      <c r="CJ244" s="59">
        <f t="shared" si="132"/>
        <v>0</v>
      </c>
      <c r="CK244" s="59">
        <f t="shared" si="132"/>
        <v>0</v>
      </c>
      <c r="CL244" s="59">
        <f t="shared" si="132"/>
        <v>0</v>
      </c>
      <c r="CM244" s="59">
        <f t="shared" si="132"/>
        <v>0</v>
      </c>
      <c r="CN244" s="59">
        <f t="shared" si="132"/>
        <v>0</v>
      </c>
      <c r="CO244" s="59">
        <f t="shared" si="132"/>
        <v>0</v>
      </c>
      <c r="CP244" s="59">
        <f t="shared" si="132"/>
        <v>0</v>
      </c>
      <c r="CQ244" s="59">
        <f t="shared" si="132"/>
        <v>0</v>
      </c>
      <c r="CR244" s="59">
        <f t="shared" si="132"/>
        <v>0</v>
      </c>
      <c r="CS244" s="59">
        <f t="shared" si="132"/>
        <v>0</v>
      </c>
      <c r="CT244" s="59">
        <f t="shared" si="132"/>
        <v>0</v>
      </c>
      <c r="CU244" s="59">
        <f t="shared" ref="CU244:DX244" si="133">CU253+CU254+CU251+CU250+CU249+CU248+CU247+CU246+CU245</f>
        <v>0</v>
      </c>
      <c r="CV244" s="59">
        <f t="shared" si="133"/>
        <v>0</v>
      </c>
      <c r="CW244" s="59">
        <f t="shared" si="133"/>
        <v>0</v>
      </c>
      <c r="CX244" s="59">
        <f t="shared" si="133"/>
        <v>0</v>
      </c>
      <c r="CY244" s="59">
        <f t="shared" si="133"/>
        <v>0</v>
      </c>
      <c r="CZ244" s="59">
        <f t="shared" si="133"/>
        <v>0</v>
      </c>
      <c r="DA244" s="59">
        <f t="shared" si="133"/>
        <v>0</v>
      </c>
      <c r="DB244" s="59">
        <f t="shared" si="133"/>
        <v>0</v>
      </c>
      <c r="DC244" s="59">
        <f t="shared" si="133"/>
        <v>0</v>
      </c>
      <c r="DD244" s="59">
        <f t="shared" si="133"/>
        <v>0</v>
      </c>
      <c r="DE244" s="59">
        <f t="shared" si="133"/>
        <v>0</v>
      </c>
      <c r="DF244" s="59">
        <f t="shared" si="133"/>
        <v>0</v>
      </c>
      <c r="DG244" s="59">
        <f t="shared" si="133"/>
        <v>0</v>
      </c>
      <c r="DH244" s="59">
        <f t="shared" si="133"/>
        <v>0</v>
      </c>
      <c r="DI244" s="59">
        <f t="shared" si="133"/>
        <v>0</v>
      </c>
      <c r="DJ244" s="59">
        <f t="shared" si="133"/>
        <v>0</v>
      </c>
      <c r="DK244" s="59">
        <f t="shared" si="133"/>
        <v>0</v>
      </c>
      <c r="DL244" s="59">
        <f t="shared" si="133"/>
        <v>0</v>
      </c>
      <c r="DM244" s="59">
        <f t="shared" si="133"/>
        <v>0</v>
      </c>
      <c r="DN244" s="59">
        <f t="shared" si="133"/>
        <v>0</v>
      </c>
      <c r="DO244" s="59">
        <f t="shared" si="133"/>
        <v>0</v>
      </c>
      <c r="DP244" s="59">
        <f t="shared" si="133"/>
        <v>0</v>
      </c>
      <c r="DQ244" s="59">
        <f t="shared" si="133"/>
        <v>0</v>
      </c>
      <c r="DR244" s="59">
        <f t="shared" si="133"/>
        <v>0</v>
      </c>
      <c r="DS244" s="59">
        <f t="shared" si="133"/>
        <v>0</v>
      </c>
      <c r="DT244" s="59">
        <f t="shared" si="133"/>
        <v>0</v>
      </c>
      <c r="DU244" s="59">
        <f t="shared" si="133"/>
        <v>0</v>
      </c>
      <c r="DV244" s="59">
        <f t="shared" si="133"/>
        <v>0</v>
      </c>
      <c r="DW244" s="59">
        <f t="shared" si="133"/>
        <v>0</v>
      </c>
      <c r="DX244" s="59">
        <f t="shared" si="133"/>
        <v>0</v>
      </c>
      <c r="DY244" s="96">
        <v>30</v>
      </c>
      <c r="DZ244" s="102"/>
    </row>
    <row r="245" spans="1:130">
      <c r="A245" s="2" t="s">
        <v>15</v>
      </c>
      <c r="B245" s="13">
        <v>41356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</row>
    <row r="246" spans="1:130">
      <c r="A246" s="2" t="s">
        <v>16</v>
      </c>
      <c r="B246" s="13">
        <v>41357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2"/>
      <c r="CP246" s="22"/>
      <c r="CQ246" s="22"/>
      <c r="CR246" s="22"/>
      <c r="CS246" s="22"/>
      <c r="CT246" s="22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2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</row>
    <row r="247" spans="1:130">
      <c r="A247" s="2" t="s">
        <v>17</v>
      </c>
      <c r="B247" s="13">
        <v>41358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2"/>
      <c r="CP247" s="22"/>
      <c r="CQ247" s="22"/>
      <c r="CR247" s="22"/>
      <c r="CS247" s="22"/>
      <c r="CT247" s="22"/>
      <c r="CU247" s="22"/>
      <c r="CV247" s="22"/>
      <c r="CW247" s="22"/>
      <c r="CX247" s="22"/>
      <c r="CY247" s="22"/>
      <c r="CZ247" s="22"/>
      <c r="DA247" s="22"/>
      <c r="DB247" s="22"/>
      <c r="DC247" s="22"/>
      <c r="DD247" s="22"/>
      <c r="DE247" s="22"/>
      <c r="DF247" s="22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2"/>
      <c r="DR247" s="22"/>
      <c r="DS247" s="22"/>
      <c r="DT247" s="22"/>
      <c r="DU247" s="22"/>
      <c r="DV247" s="22"/>
      <c r="DW247" s="22"/>
      <c r="DX247" s="22"/>
    </row>
    <row r="248" spans="1:130">
      <c r="A248" s="2" t="s">
        <v>11</v>
      </c>
      <c r="B248" s="13">
        <v>41359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</row>
    <row r="249" spans="1:130">
      <c r="A249" s="2" t="s">
        <v>12</v>
      </c>
      <c r="B249" s="13">
        <v>41360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2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</row>
    <row r="250" spans="1:130">
      <c r="A250" s="2" t="s">
        <v>13</v>
      </c>
      <c r="B250" s="13">
        <v>41361</v>
      </c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  <c r="BL250" s="22"/>
      <c r="BM250" s="22"/>
      <c r="BN250" s="22"/>
      <c r="BO250" s="22"/>
      <c r="BP250" s="22"/>
      <c r="BQ250" s="22"/>
      <c r="BR250" s="22"/>
      <c r="BS250" s="22"/>
      <c r="BT250" s="22"/>
      <c r="BU250" s="22"/>
      <c r="BV250" s="22"/>
      <c r="BW250" s="22"/>
      <c r="BX250" s="22"/>
      <c r="BY250" s="22"/>
      <c r="BZ250" s="22"/>
      <c r="CA250" s="22"/>
      <c r="CB250" s="22"/>
      <c r="CC250" s="22"/>
      <c r="CD250" s="22"/>
      <c r="CE250" s="22"/>
      <c r="CF250" s="22"/>
      <c r="CG250" s="22"/>
      <c r="CH250" s="22"/>
      <c r="CI250" s="22"/>
      <c r="CJ250" s="22"/>
      <c r="CK250" s="22"/>
      <c r="CL250" s="22"/>
      <c r="CM250" s="22"/>
      <c r="CN250" s="22"/>
      <c r="CO250" s="22"/>
      <c r="CP250" s="22"/>
      <c r="CQ250" s="22"/>
      <c r="CR250" s="22"/>
      <c r="CS250" s="22"/>
      <c r="CT250" s="22"/>
      <c r="CU250" s="22"/>
      <c r="CV250" s="22"/>
      <c r="CW250" s="22"/>
      <c r="CX250" s="22"/>
      <c r="CY250" s="22"/>
      <c r="CZ250" s="22"/>
      <c r="DA250" s="22"/>
      <c r="DB250" s="22"/>
      <c r="DC250" s="22"/>
      <c r="DD250" s="22"/>
      <c r="DE250" s="22"/>
      <c r="DF250" s="22"/>
      <c r="DG250" s="22"/>
      <c r="DH250" s="22"/>
      <c r="DI250" s="22"/>
      <c r="DJ250" s="22"/>
      <c r="DK250" s="22"/>
      <c r="DL250" s="22"/>
      <c r="DM250" s="22"/>
      <c r="DN250" s="22"/>
      <c r="DO250" s="22"/>
      <c r="DP250" s="22"/>
      <c r="DQ250" s="22"/>
      <c r="DR250" s="22"/>
      <c r="DS250" s="22"/>
      <c r="DT250" s="22"/>
      <c r="DU250" s="22"/>
      <c r="DV250" s="22"/>
      <c r="DW250" s="22"/>
      <c r="DX250" s="22"/>
    </row>
    <row r="251" spans="1:130" s="7" customFormat="1">
      <c r="A251" s="5" t="s">
        <v>14</v>
      </c>
      <c r="B251" s="89">
        <v>41362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96"/>
      <c r="DZ251" s="101"/>
    </row>
    <row r="252" spans="1:130" s="20" customFormat="1" ht="24.95" customHeight="1">
      <c r="A252" s="238" t="s">
        <v>109</v>
      </c>
      <c r="B252" s="239"/>
      <c r="C252" s="18">
        <f t="shared" ref="C252:AH252" si="134">C244+C236+C228+C220</f>
        <v>0</v>
      </c>
      <c r="D252" s="18">
        <f t="shared" si="134"/>
        <v>0</v>
      </c>
      <c r="E252" s="18">
        <f t="shared" si="134"/>
        <v>0</v>
      </c>
      <c r="F252" s="18">
        <f t="shared" si="134"/>
        <v>0</v>
      </c>
      <c r="G252" s="18">
        <f t="shared" si="134"/>
        <v>0</v>
      </c>
      <c r="H252" s="18">
        <f t="shared" si="134"/>
        <v>0</v>
      </c>
      <c r="I252" s="18">
        <f t="shared" si="134"/>
        <v>0</v>
      </c>
      <c r="J252" s="18">
        <f t="shared" si="134"/>
        <v>0</v>
      </c>
      <c r="K252" s="18">
        <f t="shared" si="134"/>
        <v>0</v>
      </c>
      <c r="L252" s="18">
        <f t="shared" si="134"/>
        <v>0</v>
      </c>
      <c r="M252" s="18">
        <f t="shared" si="134"/>
        <v>0</v>
      </c>
      <c r="N252" s="18">
        <f t="shared" si="134"/>
        <v>0</v>
      </c>
      <c r="O252" s="18">
        <f t="shared" si="134"/>
        <v>0</v>
      </c>
      <c r="P252" s="18">
        <f t="shared" si="134"/>
        <v>0</v>
      </c>
      <c r="Q252" s="18">
        <f t="shared" si="134"/>
        <v>0</v>
      </c>
      <c r="R252" s="18">
        <f t="shared" si="134"/>
        <v>0</v>
      </c>
      <c r="S252" s="18">
        <f t="shared" si="134"/>
        <v>0</v>
      </c>
      <c r="T252" s="18">
        <f t="shared" si="134"/>
        <v>0</v>
      </c>
      <c r="U252" s="18">
        <f t="shared" si="134"/>
        <v>0</v>
      </c>
      <c r="V252" s="18">
        <f t="shared" si="134"/>
        <v>0</v>
      </c>
      <c r="W252" s="18">
        <f t="shared" si="134"/>
        <v>0</v>
      </c>
      <c r="X252" s="18">
        <f t="shared" si="134"/>
        <v>0</v>
      </c>
      <c r="Y252" s="18">
        <f t="shared" si="134"/>
        <v>0</v>
      </c>
      <c r="Z252" s="18">
        <f t="shared" si="134"/>
        <v>0</v>
      </c>
      <c r="AA252" s="18">
        <f t="shared" si="134"/>
        <v>0</v>
      </c>
      <c r="AB252" s="18">
        <f t="shared" si="134"/>
        <v>0</v>
      </c>
      <c r="AC252" s="18">
        <f t="shared" si="134"/>
        <v>0</v>
      </c>
      <c r="AD252" s="18">
        <f t="shared" si="134"/>
        <v>0</v>
      </c>
      <c r="AE252" s="18">
        <f t="shared" si="134"/>
        <v>0</v>
      </c>
      <c r="AF252" s="18">
        <f t="shared" si="134"/>
        <v>0</v>
      </c>
      <c r="AG252" s="18">
        <f t="shared" si="134"/>
        <v>0</v>
      </c>
      <c r="AH252" s="18">
        <f t="shared" si="134"/>
        <v>0</v>
      </c>
      <c r="AI252" s="18">
        <f t="shared" ref="AI252:BN252" si="135">AI244+AI236+AI228+AI220</f>
        <v>0</v>
      </c>
      <c r="AJ252" s="18">
        <f t="shared" si="135"/>
        <v>0</v>
      </c>
      <c r="AK252" s="18">
        <f t="shared" si="135"/>
        <v>0</v>
      </c>
      <c r="AL252" s="18">
        <f t="shared" si="135"/>
        <v>0</v>
      </c>
      <c r="AM252" s="18">
        <f t="shared" si="135"/>
        <v>0</v>
      </c>
      <c r="AN252" s="18">
        <f t="shared" si="135"/>
        <v>0</v>
      </c>
      <c r="AO252" s="18">
        <f t="shared" si="135"/>
        <v>0</v>
      </c>
      <c r="AP252" s="18">
        <f t="shared" si="135"/>
        <v>0</v>
      </c>
      <c r="AQ252" s="18">
        <f t="shared" si="135"/>
        <v>0</v>
      </c>
      <c r="AR252" s="18">
        <f t="shared" si="135"/>
        <v>0</v>
      </c>
      <c r="AS252" s="18">
        <f t="shared" si="135"/>
        <v>0</v>
      </c>
      <c r="AT252" s="18">
        <f t="shared" si="135"/>
        <v>0</v>
      </c>
      <c r="AU252" s="18">
        <f t="shared" si="135"/>
        <v>0</v>
      </c>
      <c r="AV252" s="18">
        <f t="shared" si="135"/>
        <v>0</v>
      </c>
      <c r="AW252" s="18">
        <f t="shared" si="135"/>
        <v>0</v>
      </c>
      <c r="AX252" s="18">
        <f t="shared" si="135"/>
        <v>0</v>
      </c>
      <c r="AY252" s="18">
        <f t="shared" si="135"/>
        <v>0</v>
      </c>
      <c r="AZ252" s="18">
        <f t="shared" si="135"/>
        <v>0</v>
      </c>
      <c r="BA252" s="18">
        <f t="shared" si="135"/>
        <v>0</v>
      </c>
      <c r="BB252" s="18">
        <f t="shared" si="135"/>
        <v>0</v>
      </c>
      <c r="BC252" s="18">
        <f t="shared" si="135"/>
        <v>0</v>
      </c>
      <c r="BD252" s="18">
        <f t="shared" si="135"/>
        <v>0</v>
      </c>
      <c r="BE252" s="18">
        <f t="shared" si="135"/>
        <v>0</v>
      </c>
      <c r="BF252" s="18">
        <f t="shared" si="135"/>
        <v>0</v>
      </c>
      <c r="BG252" s="18">
        <f t="shared" si="135"/>
        <v>0</v>
      </c>
      <c r="BH252" s="18">
        <f t="shared" si="135"/>
        <v>0</v>
      </c>
      <c r="BI252" s="18">
        <f t="shared" si="135"/>
        <v>0</v>
      </c>
      <c r="BJ252" s="18">
        <f t="shared" si="135"/>
        <v>0</v>
      </c>
      <c r="BK252" s="18">
        <f t="shared" si="135"/>
        <v>0</v>
      </c>
      <c r="BL252" s="18">
        <f t="shared" si="135"/>
        <v>0</v>
      </c>
      <c r="BM252" s="18">
        <f t="shared" si="135"/>
        <v>0</v>
      </c>
      <c r="BN252" s="18">
        <f t="shared" si="135"/>
        <v>0</v>
      </c>
      <c r="BO252" s="18">
        <f t="shared" ref="BO252:CT252" si="136">BO244+BO236+BO228+BO220</f>
        <v>0</v>
      </c>
      <c r="BP252" s="18">
        <f t="shared" si="136"/>
        <v>0</v>
      </c>
      <c r="BQ252" s="18">
        <f t="shared" si="136"/>
        <v>0</v>
      </c>
      <c r="BR252" s="18">
        <f t="shared" si="136"/>
        <v>0</v>
      </c>
      <c r="BS252" s="18">
        <f t="shared" si="136"/>
        <v>0</v>
      </c>
      <c r="BT252" s="18">
        <f t="shared" si="136"/>
        <v>0</v>
      </c>
      <c r="BU252" s="18">
        <f t="shared" si="136"/>
        <v>0</v>
      </c>
      <c r="BV252" s="18">
        <f t="shared" si="136"/>
        <v>0</v>
      </c>
      <c r="BW252" s="18">
        <f t="shared" si="136"/>
        <v>0</v>
      </c>
      <c r="BX252" s="18">
        <f t="shared" si="136"/>
        <v>0</v>
      </c>
      <c r="BY252" s="18">
        <f t="shared" si="136"/>
        <v>0</v>
      </c>
      <c r="BZ252" s="18">
        <f t="shared" si="136"/>
        <v>0</v>
      </c>
      <c r="CA252" s="18">
        <f t="shared" si="136"/>
        <v>0</v>
      </c>
      <c r="CB252" s="18">
        <f t="shared" si="136"/>
        <v>0</v>
      </c>
      <c r="CC252" s="18">
        <f t="shared" si="136"/>
        <v>0</v>
      </c>
      <c r="CD252" s="18">
        <f t="shared" si="136"/>
        <v>0</v>
      </c>
      <c r="CE252" s="18">
        <f t="shared" si="136"/>
        <v>0</v>
      </c>
      <c r="CF252" s="18">
        <f t="shared" si="136"/>
        <v>0</v>
      </c>
      <c r="CG252" s="18">
        <f t="shared" si="136"/>
        <v>0</v>
      </c>
      <c r="CH252" s="18">
        <f t="shared" si="136"/>
        <v>0</v>
      </c>
      <c r="CI252" s="18">
        <f t="shared" si="136"/>
        <v>0</v>
      </c>
      <c r="CJ252" s="18">
        <f t="shared" si="136"/>
        <v>0</v>
      </c>
      <c r="CK252" s="18">
        <f t="shared" si="136"/>
        <v>0</v>
      </c>
      <c r="CL252" s="18">
        <f t="shared" si="136"/>
        <v>0</v>
      </c>
      <c r="CM252" s="18">
        <f t="shared" si="136"/>
        <v>0</v>
      </c>
      <c r="CN252" s="18">
        <f t="shared" si="136"/>
        <v>0</v>
      </c>
      <c r="CO252" s="18">
        <f t="shared" si="136"/>
        <v>0</v>
      </c>
      <c r="CP252" s="18">
        <f t="shared" si="136"/>
        <v>0</v>
      </c>
      <c r="CQ252" s="18">
        <f t="shared" si="136"/>
        <v>0</v>
      </c>
      <c r="CR252" s="18">
        <f t="shared" si="136"/>
        <v>0</v>
      </c>
      <c r="CS252" s="18">
        <f t="shared" si="136"/>
        <v>0</v>
      </c>
      <c r="CT252" s="18">
        <f t="shared" si="136"/>
        <v>0</v>
      </c>
      <c r="CU252" s="18">
        <f t="shared" ref="CU252:DX252" si="137">CU244+CU236+CU228+CU220</f>
        <v>0</v>
      </c>
      <c r="CV252" s="18">
        <f t="shared" si="137"/>
        <v>0</v>
      </c>
      <c r="CW252" s="18">
        <f t="shared" si="137"/>
        <v>0</v>
      </c>
      <c r="CX252" s="18">
        <f t="shared" si="137"/>
        <v>0</v>
      </c>
      <c r="CY252" s="18">
        <f t="shared" si="137"/>
        <v>0</v>
      </c>
      <c r="CZ252" s="18">
        <f t="shared" si="137"/>
        <v>0</v>
      </c>
      <c r="DA252" s="18">
        <f t="shared" si="137"/>
        <v>0</v>
      </c>
      <c r="DB252" s="18">
        <f t="shared" si="137"/>
        <v>0</v>
      </c>
      <c r="DC252" s="18">
        <f t="shared" si="137"/>
        <v>0</v>
      </c>
      <c r="DD252" s="18">
        <f t="shared" si="137"/>
        <v>0</v>
      </c>
      <c r="DE252" s="18">
        <f t="shared" si="137"/>
        <v>0</v>
      </c>
      <c r="DF252" s="18">
        <f t="shared" si="137"/>
        <v>0</v>
      </c>
      <c r="DG252" s="18">
        <f t="shared" si="137"/>
        <v>0</v>
      </c>
      <c r="DH252" s="18">
        <f t="shared" si="137"/>
        <v>0</v>
      </c>
      <c r="DI252" s="18">
        <f t="shared" si="137"/>
        <v>0</v>
      </c>
      <c r="DJ252" s="18">
        <f t="shared" si="137"/>
        <v>0</v>
      </c>
      <c r="DK252" s="18">
        <f t="shared" si="137"/>
        <v>0</v>
      </c>
      <c r="DL252" s="18">
        <f t="shared" si="137"/>
        <v>0</v>
      </c>
      <c r="DM252" s="18">
        <f t="shared" si="137"/>
        <v>0</v>
      </c>
      <c r="DN252" s="18">
        <f t="shared" si="137"/>
        <v>0</v>
      </c>
      <c r="DO252" s="18">
        <f t="shared" si="137"/>
        <v>0</v>
      </c>
      <c r="DP252" s="18">
        <f t="shared" si="137"/>
        <v>0</v>
      </c>
      <c r="DQ252" s="18">
        <f t="shared" si="137"/>
        <v>0</v>
      </c>
      <c r="DR252" s="18">
        <f t="shared" si="137"/>
        <v>0</v>
      </c>
      <c r="DS252" s="18">
        <f t="shared" si="137"/>
        <v>0</v>
      </c>
      <c r="DT252" s="18">
        <f t="shared" si="137"/>
        <v>0</v>
      </c>
      <c r="DU252" s="18">
        <f t="shared" si="137"/>
        <v>0</v>
      </c>
      <c r="DV252" s="18">
        <f t="shared" si="137"/>
        <v>0</v>
      </c>
      <c r="DW252" s="18">
        <f t="shared" si="137"/>
        <v>0</v>
      </c>
      <c r="DX252" s="18">
        <f t="shared" si="137"/>
        <v>0</v>
      </c>
      <c r="DY252" s="98"/>
      <c r="DZ252" s="105">
        <v>7</v>
      </c>
    </row>
    <row r="253" spans="1:130">
      <c r="A253" s="2" t="s">
        <v>15</v>
      </c>
      <c r="B253" s="13">
        <v>41363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2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2"/>
      <c r="DK253" s="22"/>
      <c r="DL253" s="22"/>
      <c r="DM253" s="22"/>
      <c r="DN253" s="22"/>
      <c r="DO253" s="22"/>
      <c r="DP253" s="22"/>
      <c r="DQ253" s="22"/>
      <c r="DR253" s="22"/>
      <c r="DS253" s="22"/>
      <c r="DT253" s="22"/>
      <c r="DU253" s="22"/>
      <c r="DV253" s="22"/>
      <c r="DW253" s="22"/>
      <c r="DX253" s="22"/>
    </row>
    <row r="254" spans="1:130">
      <c r="A254" s="2" t="s">
        <v>16</v>
      </c>
      <c r="B254" s="13">
        <v>41364</v>
      </c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  <c r="BP254" s="22"/>
      <c r="BQ254" s="22"/>
      <c r="BR254" s="22"/>
      <c r="BS254" s="22"/>
      <c r="BT254" s="22"/>
      <c r="BU254" s="22"/>
      <c r="BV254" s="22"/>
      <c r="BW254" s="22"/>
      <c r="BX254" s="22"/>
      <c r="BY254" s="22"/>
      <c r="BZ254" s="22"/>
      <c r="CA254" s="22"/>
      <c r="CB254" s="22"/>
      <c r="CC254" s="22"/>
      <c r="CD254" s="22"/>
      <c r="CE254" s="22"/>
      <c r="CF254" s="22"/>
      <c r="CG254" s="22"/>
      <c r="CH254" s="22"/>
      <c r="CI254" s="22"/>
      <c r="CJ254" s="22"/>
      <c r="CK254" s="22"/>
      <c r="CL254" s="22"/>
      <c r="CM254" s="22"/>
      <c r="CN254" s="22"/>
      <c r="CO254" s="22"/>
      <c r="CP254" s="22"/>
      <c r="CQ254" s="22"/>
      <c r="CR254" s="22"/>
      <c r="CS254" s="22"/>
      <c r="CT254" s="22"/>
      <c r="CU254" s="22"/>
      <c r="CV254" s="22"/>
      <c r="CW254" s="22"/>
      <c r="CX254" s="22"/>
      <c r="CY254" s="22"/>
      <c r="CZ254" s="22"/>
      <c r="DA254" s="22"/>
      <c r="DB254" s="22"/>
      <c r="DC254" s="22"/>
      <c r="DD254" s="22"/>
      <c r="DE254" s="22"/>
      <c r="DF254" s="22"/>
      <c r="DG254" s="22"/>
      <c r="DH254" s="22"/>
      <c r="DI254" s="22"/>
      <c r="DJ254" s="22"/>
      <c r="DK254" s="22"/>
      <c r="DL254" s="22"/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2"/>
    </row>
    <row r="255" spans="1:130" s="56" customFormat="1">
      <c r="A255" s="240" t="s">
        <v>110</v>
      </c>
      <c r="B255" s="236"/>
      <c r="C255" s="59">
        <f t="shared" ref="C255:AH255" si="138">SUM(C256:C260)</f>
        <v>0</v>
      </c>
      <c r="D255" s="59">
        <f t="shared" si="138"/>
        <v>0</v>
      </c>
      <c r="E255" s="59">
        <f t="shared" si="138"/>
        <v>0</v>
      </c>
      <c r="F255" s="59">
        <f t="shared" si="138"/>
        <v>0</v>
      </c>
      <c r="G255" s="59">
        <f t="shared" si="138"/>
        <v>0</v>
      </c>
      <c r="H255" s="59">
        <f t="shared" si="138"/>
        <v>0</v>
      </c>
      <c r="I255" s="59">
        <f t="shared" si="138"/>
        <v>0</v>
      </c>
      <c r="J255" s="59">
        <f t="shared" si="138"/>
        <v>0</v>
      </c>
      <c r="K255" s="59">
        <f t="shared" si="138"/>
        <v>0</v>
      </c>
      <c r="L255" s="59">
        <f t="shared" si="138"/>
        <v>0</v>
      </c>
      <c r="M255" s="59">
        <f t="shared" si="138"/>
        <v>0</v>
      </c>
      <c r="N255" s="59">
        <f t="shared" si="138"/>
        <v>0</v>
      </c>
      <c r="O255" s="59">
        <f t="shared" si="138"/>
        <v>0</v>
      </c>
      <c r="P255" s="59">
        <f t="shared" si="138"/>
        <v>0</v>
      </c>
      <c r="Q255" s="59">
        <f t="shared" si="138"/>
        <v>0</v>
      </c>
      <c r="R255" s="59">
        <f t="shared" si="138"/>
        <v>0</v>
      </c>
      <c r="S255" s="59">
        <f t="shared" si="138"/>
        <v>0</v>
      </c>
      <c r="T255" s="59">
        <f t="shared" si="138"/>
        <v>0</v>
      </c>
      <c r="U255" s="59">
        <f t="shared" si="138"/>
        <v>0</v>
      </c>
      <c r="V255" s="59">
        <f t="shared" si="138"/>
        <v>0</v>
      </c>
      <c r="W255" s="59">
        <f t="shared" si="138"/>
        <v>0</v>
      </c>
      <c r="X255" s="59">
        <f t="shared" si="138"/>
        <v>0</v>
      </c>
      <c r="Y255" s="59">
        <f t="shared" si="138"/>
        <v>0</v>
      </c>
      <c r="Z255" s="59">
        <f t="shared" si="138"/>
        <v>0</v>
      </c>
      <c r="AA255" s="59">
        <f t="shared" si="138"/>
        <v>0</v>
      </c>
      <c r="AB255" s="59">
        <f t="shared" si="138"/>
        <v>0</v>
      </c>
      <c r="AC255" s="59">
        <f t="shared" si="138"/>
        <v>0</v>
      </c>
      <c r="AD255" s="59">
        <f t="shared" si="138"/>
        <v>0</v>
      </c>
      <c r="AE255" s="59">
        <f t="shared" si="138"/>
        <v>0</v>
      </c>
      <c r="AF255" s="59">
        <f t="shared" si="138"/>
        <v>0</v>
      </c>
      <c r="AG255" s="59">
        <f t="shared" si="138"/>
        <v>0</v>
      </c>
      <c r="AH255" s="59">
        <f t="shared" si="138"/>
        <v>0</v>
      </c>
      <c r="AI255" s="59">
        <f t="shared" ref="AI255:BN255" si="139">SUM(AI256:AI260)</f>
        <v>0</v>
      </c>
      <c r="AJ255" s="59">
        <f t="shared" si="139"/>
        <v>0</v>
      </c>
      <c r="AK255" s="59">
        <f t="shared" si="139"/>
        <v>0</v>
      </c>
      <c r="AL255" s="59">
        <f t="shared" si="139"/>
        <v>0</v>
      </c>
      <c r="AM255" s="59">
        <f t="shared" si="139"/>
        <v>0</v>
      </c>
      <c r="AN255" s="59">
        <f t="shared" si="139"/>
        <v>0</v>
      </c>
      <c r="AO255" s="59">
        <f t="shared" si="139"/>
        <v>0</v>
      </c>
      <c r="AP255" s="59">
        <f t="shared" si="139"/>
        <v>0</v>
      </c>
      <c r="AQ255" s="59">
        <f t="shared" si="139"/>
        <v>0</v>
      </c>
      <c r="AR255" s="59">
        <f t="shared" si="139"/>
        <v>0</v>
      </c>
      <c r="AS255" s="59">
        <f t="shared" si="139"/>
        <v>0</v>
      </c>
      <c r="AT255" s="59">
        <f t="shared" si="139"/>
        <v>0</v>
      </c>
      <c r="AU255" s="59">
        <f t="shared" si="139"/>
        <v>0</v>
      </c>
      <c r="AV255" s="59">
        <f t="shared" si="139"/>
        <v>0</v>
      </c>
      <c r="AW255" s="59">
        <f t="shared" si="139"/>
        <v>0</v>
      </c>
      <c r="AX255" s="59">
        <f t="shared" si="139"/>
        <v>0</v>
      </c>
      <c r="AY255" s="59">
        <f t="shared" si="139"/>
        <v>0</v>
      </c>
      <c r="AZ255" s="59">
        <f t="shared" si="139"/>
        <v>0</v>
      </c>
      <c r="BA255" s="59">
        <f t="shared" si="139"/>
        <v>0</v>
      </c>
      <c r="BB255" s="59">
        <f t="shared" si="139"/>
        <v>0</v>
      </c>
      <c r="BC255" s="59">
        <f t="shared" si="139"/>
        <v>0</v>
      </c>
      <c r="BD255" s="59">
        <f t="shared" si="139"/>
        <v>0</v>
      </c>
      <c r="BE255" s="59">
        <f t="shared" si="139"/>
        <v>0</v>
      </c>
      <c r="BF255" s="59">
        <f t="shared" si="139"/>
        <v>0</v>
      </c>
      <c r="BG255" s="59">
        <f t="shared" si="139"/>
        <v>0</v>
      </c>
      <c r="BH255" s="59">
        <f t="shared" si="139"/>
        <v>0</v>
      </c>
      <c r="BI255" s="59">
        <f t="shared" si="139"/>
        <v>0</v>
      </c>
      <c r="BJ255" s="59">
        <f t="shared" si="139"/>
        <v>0</v>
      </c>
      <c r="BK255" s="59">
        <f t="shared" si="139"/>
        <v>0</v>
      </c>
      <c r="BL255" s="59">
        <f t="shared" si="139"/>
        <v>0</v>
      </c>
      <c r="BM255" s="59">
        <f t="shared" si="139"/>
        <v>0</v>
      </c>
      <c r="BN255" s="59">
        <f t="shared" si="139"/>
        <v>0</v>
      </c>
      <c r="BO255" s="59">
        <f t="shared" ref="BO255:CT255" si="140">SUM(BO256:BO260)</f>
        <v>0</v>
      </c>
      <c r="BP255" s="59">
        <f t="shared" si="140"/>
        <v>0</v>
      </c>
      <c r="BQ255" s="59">
        <f t="shared" si="140"/>
        <v>0</v>
      </c>
      <c r="BR255" s="59">
        <f t="shared" si="140"/>
        <v>0</v>
      </c>
      <c r="BS255" s="59">
        <f t="shared" si="140"/>
        <v>0</v>
      </c>
      <c r="BT255" s="59">
        <f t="shared" si="140"/>
        <v>0</v>
      </c>
      <c r="BU255" s="59">
        <f t="shared" si="140"/>
        <v>0</v>
      </c>
      <c r="BV255" s="59">
        <f t="shared" si="140"/>
        <v>0</v>
      </c>
      <c r="BW255" s="59">
        <f t="shared" si="140"/>
        <v>0</v>
      </c>
      <c r="BX255" s="59">
        <f t="shared" si="140"/>
        <v>0</v>
      </c>
      <c r="BY255" s="59">
        <f t="shared" si="140"/>
        <v>0</v>
      </c>
      <c r="BZ255" s="59">
        <f t="shared" si="140"/>
        <v>0</v>
      </c>
      <c r="CA255" s="59">
        <f t="shared" si="140"/>
        <v>0</v>
      </c>
      <c r="CB255" s="59">
        <f t="shared" si="140"/>
        <v>0</v>
      </c>
      <c r="CC255" s="59">
        <f t="shared" si="140"/>
        <v>0</v>
      </c>
      <c r="CD255" s="59">
        <f t="shared" si="140"/>
        <v>0</v>
      </c>
      <c r="CE255" s="59">
        <f t="shared" si="140"/>
        <v>0</v>
      </c>
      <c r="CF255" s="59">
        <f t="shared" si="140"/>
        <v>0</v>
      </c>
      <c r="CG255" s="59">
        <f t="shared" si="140"/>
        <v>0</v>
      </c>
      <c r="CH255" s="59">
        <f t="shared" si="140"/>
        <v>0</v>
      </c>
      <c r="CI255" s="59">
        <f t="shared" si="140"/>
        <v>0</v>
      </c>
      <c r="CJ255" s="59">
        <f t="shared" si="140"/>
        <v>0</v>
      </c>
      <c r="CK255" s="59">
        <f t="shared" si="140"/>
        <v>0</v>
      </c>
      <c r="CL255" s="59">
        <f t="shared" si="140"/>
        <v>0</v>
      </c>
      <c r="CM255" s="59">
        <f t="shared" si="140"/>
        <v>0</v>
      </c>
      <c r="CN255" s="59">
        <f t="shared" si="140"/>
        <v>0</v>
      </c>
      <c r="CO255" s="59">
        <f t="shared" si="140"/>
        <v>0</v>
      </c>
      <c r="CP255" s="59">
        <f t="shared" si="140"/>
        <v>0</v>
      </c>
      <c r="CQ255" s="59">
        <f t="shared" si="140"/>
        <v>0</v>
      </c>
      <c r="CR255" s="59">
        <f t="shared" si="140"/>
        <v>0</v>
      </c>
      <c r="CS255" s="59">
        <f t="shared" si="140"/>
        <v>0</v>
      </c>
      <c r="CT255" s="59">
        <f t="shared" si="140"/>
        <v>0</v>
      </c>
      <c r="CU255" s="59">
        <f t="shared" ref="CU255:DX255" si="141">SUM(CU256:CU260)</f>
        <v>0</v>
      </c>
      <c r="CV255" s="59">
        <f t="shared" si="141"/>
        <v>0</v>
      </c>
      <c r="CW255" s="59">
        <f t="shared" si="141"/>
        <v>0</v>
      </c>
      <c r="CX255" s="59">
        <f t="shared" si="141"/>
        <v>0</v>
      </c>
      <c r="CY255" s="59">
        <f t="shared" si="141"/>
        <v>0</v>
      </c>
      <c r="CZ255" s="59">
        <f t="shared" si="141"/>
        <v>0</v>
      </c>
      <c r="DA255" s="59">
        <f t="shared" si="141"/>
        <v>0</v>
      </c>
      <c r="DB255" s="59">
        <f t="shared" si="141"/>
        <v>0</v>
      </c>
      <c r="DC255" s="59">
        <f t="shared" si="141"/>
        <v>0</v>
      </c>
      <c r="DD255" s="59">
        <f t="shared" si="141"/>
        <v>0</v>
      </c>
      <c r="DE255" s="59">
        <f t="shared" si="141"/>
        <v>0</v>
      </c>
      <c r="DF255" s="59">
        <f t="shared" si="141"/>
        <v>0</v>
      </c>
      <c r="DG255" s="59">
        <f t="shared" si="141"/>
        <v>0</v>
      </c>
      <c r="DH255" s="59">
        <f t="shared" si="141"/>
        <v>0</v>
      </c>
      <c r="DI255" s="59">
        <f t="shared" si="141"/>
        <v>0</v>
      </c>
      <c r="DJ255" s="59">
        <f t="shared" si="141"/>
        <v>0</v>
      </c>
      <c r="DK255" s="59">
        <f t="shared" si="141"/>
        <v>0</v>
      </c>
      <c r="DL255" s="59">
        <f t="shared" si="141"/>
        <v>0</v>
      </c>
      <c r="DM255" s="59">
        <f t="shared" si="141"/>
        <v>0</v>
      </c>
      <c r="DN255" s="59">
        <f t="shared" si="141"/>
        <v>0</v>
      </c>
      <c r="DO255" s="59">
        <f t="shared" si="141"/>
        <v>0</v>
      </c>
      <c r="DP255" s="59">
        <f t="shared" si="141"/>
        <v>0</v>
      </c>
      <c r="DQ255" s="59">
        <f t="shared" si="141"/>
        <v>0</v>
      </c>
      <c r="DR255" s="59">
        <f t="shared" si="141"/>
        <v>0</v>
      </c>
      <c r="DS255" s="59">
        <f t="shared" si="141"/>
        <v>0</v>
      </c>
      <c r="DT255" s="59">
        <f t="shared" si="141"/>
        <v>0</v>
      </c>
      <c r="DU255" s="59">
        <f t="shared" si="141"/>
        <v>0</v>
      </c>
      <c r="DV255" s="59">
        <f t="shared" si="141"/>
        <v>0</v>
      </c>
      <c r="DW255" s="59">
        <f t="shared" si="141"/>
        <v>0</v>
      </c>
      <c r="DX255" s="59">
        <f t="shared" si="141"/>
        <v>0</v>
      </c>
      <c r="DY255" s="96">
        <v>31</v>
      </c>
      <c r="DZ255" s="102"/>
    </row>
    <row r="256" spans="1:130">
      <c r="A256" s="2" t="s">
        <v>17</v>
      </c>
      <c r="B256" s="13">
        <v>41365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</row>
    <row r="257" spans="1:130">
      <c r="A257" s="2" t="s">
        <v>11</v>
      </c>
      <c r="B257" s="13">
        <v>41366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</row>
    <row r="258" spans="1:130">
      <c r="A258" s="2" t="s">
        <v>12</v>
      </c>
      <c r="B258" s="13">
        <v>41367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</row>
    <row r="259" spans="1:130">
      <c r="A259" s="2" t="s">
        <v>13</v>
      </c>
      <c r="B259" s="13">
        <v>41368</v>
      </c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2"/>
      <c r="BS259" s="22"/>
      <c r="BT259" s="22"/>
      <c r="BU259" s="22"/>
      <c r="BV259" s="22"/>
      <c r="BW259" s="22"/>
      <c r="BX259" s="22"/>
      <c r="BY259" s="22"/>
      <c r="BZ259" s="22"/>
      <c r="CA259" s="22"/>
      <c r="CB259" s="22"/>
      <c r="CC259" s="22"/>
      <c r="CD259" s="22"/>
      <c r="CE259" s="22"/>
      <c r="CF259" s="22"/>
      <c r="CG259" s="22"/>
      <c r="CH259" s="22"/>
      <c r="CI259" s="22"/>
      <c r="CJ259" s="22"/>
      <c r="CK259" s="22"/>
      <c r="CL259" s="22"/>
      <c r="CM259" s="22"/>
      <c r="CN259" s="22"/>
      <c r="CO259" s="22"/>
      <c r="CP259" s="22"/>
      <c r="CQ259" s="22"/>
      <c r="CR259" s="22"/>
      <c r="CS259" s="22"/>
      <c r="CT259" s="22"/>
      <c r="CU259" s="22"/>
      <c r="CV259" s="22"/>
      <c r="CW259" s="22"/>
      <c r="CX259" s="22"/>
      <c r="CY259" s="22"/>
      <c r="CZ259" s="22"/>
      <c r="DA259" s="22"/>
      <c r="DB259" s="22"/>
      <c r="DC259" s="22"/>
      <c r="DD259" s="22"/>
      <c r="DE259" s="22"/>
      <c r="DF259" s="22"/>
      <c r="DG259" s="22"/>
      <c r="DH259" s="22"/>
      <c r="DI259" s="22"/>
      <c r="DJ259" s="22"/>
      <c r="DK259" s="22"/>
      <c r="DL259" s="22"/>
      <c r="DM259" s="22"/>
      <c r="DN259" s="22"/>
      <c r="DO259" s="22"/>
      <c r="DP259" s="22"/>
      <c r="DQ259" s="22"/>
      <c r="DR259" s="22"/>
      <c r="DS259" s="22"/>
      <c r="DT259" s="22"/>
      <c r="DU259" s="22"/>
      <c r="DV259" s="22"/>
      <c r="DW259" s="22"/>
      <c r="DX259" s="22"/>
    </row>
    <row r="260" spans="1:130" s="7" customFormat="1">
      <c r="A260" s="5" t="s">
        <v>14</v>
      </c>
      <c r="B260" s="89">
        <v>41369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96"/>
      <c r="DZ260" s="101"/>
    </row>
    <row r="261" spans="1:130" s="56" customFormat="1">
      <c r="A261" s="90"/>
      <c r="B261" s="91" t="s">
        <v>111</v>
      </c>
      <c r="C261" s="59">
        <f t="shared" ref="C261:AH261" si="142">SUM(C262:C268)</f>
        <v>0</v>
      </c>
      <c r="D261" s="59">
        <f t="shared" si="142"/>
        <v>0</v>
      </c>
      <c r="E261" s="59">
        <f t="shared" si="142"/>
        <v>0</v>
      </c>
      <c r="F261" s="59">
        <f t="shared" si="142"/>
        <v>0</v>
      </c>
      <c r="G261" s="59">
        <f t="shared" si="142"/>
        <v>0</v>
      </c>
      <c r="H261" s="59">
        <f t="shared" si="142"/>
        <v>0</v>
      </c>
      <c r="I261" s="59">
        <f t="shared" si="142"/>
        <v>0</v>
      </c>
      <c r="J261" s="59">
        <f t="shared" si="142"/>
        <v>0</v>
      </c>
      <c r="K261" s="59">
        <f t="shared" si="142"/>
        <v>0</v>
      </c>
      <c r="L261" s="59">
        <f t="shared" si="142"/>
        <v>0</v>
      </c>
      <c r="M261" s="59">
        <f t="shared" si="142"/>
        <v>0</v>
      </c>
      <c r="N261" s="59">
        <f t="shared" si="142"/>
        <v>0</v>
      </c>
      <c r="O261" s="59">
        <f t="shared" si="142"/>
        <v>0</v>
      </c>
      <c r="P261" s="59">
        <f t="shared" si="142"/>
        <v>0</v>
      </c>
      <c r="Q261" s="59">
        <f t="shared" si="142"/>
        <v>0</v>
      </c>
      <c r="R261" s="59">
        <f t="shared" si="142"/>
        <v>0</v>
      </c>
      <c r="S261" s="59">
        <f t="shared" si="142"/>
        <v>0</v>
      </c>
      <c r="T261" s="59">
        <f t="shared" si="142"/>
        <v>0</v>
      </c>
      <c r="U261" s="59">
        <f t="shared" si="142"/>
        <v>0</v>
      </c>
      <c r="V261" s="59">
        <f t="shared" si="142"/>
        <v>0</v>
      </c>
      <c r="W261" s="59">
        <f t="shared" si="142"/>
        <v>0</v>
      </c>
      <c r="X261" s="59">
        <f t="shared" si="142"/>
        <v>0</v>
      </c>
      <c r="Y261" s="59">
        <f t="shared" si="142"/>
        <v>0</v>
      </c>
      <c r="Z261" s="59">
        <f t="shared" si="142"/>
        <v>0</v>
      </c>
      <c r="AA261" s="59">
        <f t="shared" si="142"/>
        <v>0</v>
      </c>
      <c r="AB261" s="59">
        <f t="shared" si="142"/>
        <v>0</v>
      </c>
      <c r="AC261" s="59">
        <f t="shared" si="142"/>
        <v>0</v>
      </c>
      <c r="AD261" s="59">
        <f t="shared" si="142"/>
        <v>0</v>
      </c>
      <c r="AE261" s="59">
        <f t="shared" si="142"/>
        <v>0</v>
      </c>
      <c r="AF261" s="59">
        <f t="shared" si="142"/>
        <v>0</v>
      </c>
      <c r="AG261" s="59">
        <f t="shared" si="142"/>
        <v>0</v>
      </c>
      <c r="AH261" s="59">
        <f t="shared" si="142"/>
        <v>0</v>
      </c>
      <c r="AI261" s="59">
        <f t="shared" ref="AI261:BN261" si="143">SUM(AI262:AI268)</f>
        <v>0</v>
      </c>
      <c r="AJ261" s="59">
        <f t="shared" si="143"/>
        <v>0</v>
      </c>
      <c r="AK261" s="59">
        <f t="shared" si="143"/>
        <v>0</v>
      </c>
      <c r="AL261" s="59">
        <f t="shared" si="143"/>
        <v>0</v>
      </c>
      <c r="AM261" s="59">
        <f t="shared" si="143"/>
        <v>0</v>
      </c>
      <c r="AN261" s="59">
        <f t="shared" si="143"/>
        <v>0</v>
      </c>
      <c r="AO261" s="59">
        <f t="shared" si="143"/>
        <v>0</v>
      </c>
      <c r="AP261" s="59">
        <f t="shared" si="143"/>
        <v>0</v>
      </c>
      <c r="AQ261" s="59">
        <f t="shared" si="143"/>
        <v>0</v>
      </c>
      <c r="AR261" s="59">
        <f t="shared" si="143"/>
        <v>0</v>
      </c>
      <c r="AS261" s="59">
        <f t="shared" si="143"/>
        <v>0</v>
      </c>
      <c r="AT261" s="59">
        <f t="shared" si="143"/>
        <v>0</v>
      </c>
      <c r="AU261" s="59">
        <f t="shared" si="143"/>
        <v>0</v>
      </c>
      <c r="AV261" s="59">
        <f t="shared" si="143"/>
        <v>0</v>
      </c>
      <c r="AW261" s="59">
        <f t="shared" si="143"/>
        <v>0</v>
      </c>
      <c r="AX261" s="59">
        <f t="shared" si="143"/>
        <v>0</v>
      </c>
      <c r="AY261" s="59">
        <f t="shared" si="143"/>
        <v>0</v>
      </c>
      <c r="AZ261" s="59">
        <f t="shared" si="143"/>
        <v>0</v>
      </c>
      <c r="BA261" s="59">
        <f t="shared" si="143"/>
        <v>0</v>
      </c>
      <c r="BB261" s="59">
        <f t="shared" si="143"/>
        <v>0</v>
      </c>
      <c r="BC261" s="59">
        <f t="shared" si="143"/>
        <v>0</v>
      </c>
      <c r="BD261" s="59">
        <f t="shared" si="143"/>
        <v>0</v>
      </c>
      <c r="BE261" s="59">
        <f t="shared" si="143"/>
        <v>0</v>
      </c>
      <c r="BF261" s="59">
        <f t="shared" si="143"/>
        <v>0</v>
      </c>
      <c r="BG261" s="59">
        <f t="shared" si="143"/>
        <v>0</v>
      </c>
      <c r="BH261" s="59">
        <f t="shared" si="143"/>
        <v>0</v>
      </c>
      <c r="BI261" s="59">
        <f t="shared" si="143"/>
        <v>0</v>
      </c>
      <c r="BJ261" s="59">
        <f t="shared" si="143"/>
        <v>0</v>
      </c>
      <c r="BK261" s="59">
        <f t="shared" si="143"/>
        <v>0</v>
      </c>
      <c r="BL261" s="59">
        <f t="shared" si="143"/>
        <v>0</v>
      </c>
      <c r="BM261" s="59">
        <f t="shared" si="143"/>
        <v>0</v>
      </c>
      <c r="BN261" s="59">
        <f t="shared" si="143"/>
        <v>0</v>
      </c>
      <c r="BO261" s="59">
        <f t="shared" ref="BO261:CT261" si="144">SUM(BO262:BO268)</f>
        <v>0</v>
      </c>
      <c r="BP261" s="59">
        <f t="shared" si="144"/>
        <v>0</v>
      </c>
      <c r="BQ261" s="59">
        <f t="shared" si="144"/>
        <v>0</v>
      </c>
      <c r="BR261" s="59">
        <f t="shared" si="144"/>
        <v>0</v>
      </c>
      <c r="BS261" s="59">
        <f t="shared" si="144"/>
        <v>0</v>
      </c>
      <c r="BT261" s="59">
        <f t="shared" si="144"/>
        <v>0</v>
      </c>
      <c r="BU261" s="59">
        <f t="shared" si="144"/>
        <v>0</v>
      </c>
      <c r="BV261" s="59">
        <f t="shared" si="144"/>
        <v>0</v>
      </c>
      <c r="BW261" s="59">
        <f t="shared" si="144"/>
        <v>0</v>
      </c>
      <c r="BX261" s="59">
        <f t="shared" si="144"/>
        <v>0</v>
      </c>
      <c r="BY261" s="59">
        <f t="shared" si="144"/>
        <v>0</v>
      </c>
      <c r="BZ261" s="59">
        <f t="shared" si="144"/>
        <v>0</v>
      </c>
      <c r="CA261" s="59">
        <f t="shared" si="144"/>
        <v>0</v>
      </c>
      <c r="CB261" s="59">
        <f t="shared" si="144"/>
        <v>0</v>
      </c>
      <c r="CC261" s="59">
        <f t="shared" si="144"/>
        <v>0</v>
      </c>
      <c r="CD261" s="59">
        <f t="shared" si="144"/>
        <v>0</v>
      </c>
      <c r="CE261" s="59">
        <f t="shared" si="144"/>
        <v>0</v>
      </c>
      <c r="CF261" s="59">
        <f t="shared" si="144"/>
        <v>0</v>
      </c>
      <c r="CG261" s="59">
        <f t="shared" si="144"/>
        <v>0</v>
      </c>
      <c r="CH261" s="59">
        <f t="shared" si="144"/>
        <v>0</v>
      </c>
      <c r="CI261" s="59">
        <f t="shared" si="144"/>
        <v>0</v>
      </c>
      <c r="CJ261" s="59">
        <f t="shared" si="144"/>
        <v>0</v>
      </c>
      <c r="CK261" s="59">
        <f t="shared" si="144"/>
        <v>0</v>
      </c>
      <c r="CL261" s="59">
        <f t="shared" si="144"/>
        <v>0</v>
      </c>
      <c r="CM261" s="59">
        <f t="shared" si="144"/>
        <v>0</v>
      </c>
      <c r="CN261" s="59">
        <f t="shared" si="144"/>
        <v>0</v>
      </c>
      <c r="CO261" s="59">
        <f t="shared" si="144"/>
        <v>0</v>
      </c>
      <c r="CP261" s="59">
        <f t="shared" si="144"/>
        <v>0</v>
      </c>
      <c r="CQ261" s="59">
        <f t="shared" si="144"/>
        <v>0</v>
      </c>
      <c r="CR261" s="59">
        <f t="shared" si="144"/>
        <v>0</v>
      </c>
      <c r="CS261" s="59">
        <f t="shared" si="144"/>
        <v>0</v>
      </c>
      <c r="CT261" s="59">
        <f t="shared" si="144"/>
        <v>0</v>
      </c>
      <c r="CU261" s="59">
        <f t="shared" ref="CU261:DX261" si="145">SUM(CU262:CU268)</f>
        <v>0</v>
      </c>
      <c r="CV261" s="59">
        <f t="shared" si="145"/>
        <v>0</v>
      </c>
      <c r="CW261" s="59">
        <f t="shared" si="145"/>
        <v>0</v>
      </c>
      <c r="CX261" s="59">
        <f t="shared" si="145"/>
        <v>0</v>
      </c>
      <c r="CY261" s="59">
        <f t="shared" si="145"/>
        <v>0</v>
      </c>
      <c r="CZ261" s="59">
        <f t="shared" si="145"/>
        <v>0</v>
      </c>
      <c r="DA261" s="59">
        <f t="shared" si="145"/>
        <v>0</v>
      </c>
      <c r="DB261" s="59">
        <f t="shared" si="145"/>
        <v>0</v>
      </c>
      <c r="DC261" s="59">
        <f t="shared" si="145"/>
        <v>0</v>
      </c>
      <c r="DD261" s="59">
        <f t="shared" si="145"/>
        <v>0</v>
      </c>
      <c r="DE261" s="59">
        <f t="shared" si="145"/>
        <v>0</v>
      </c>
      <c r="DF261" s="59">
        <f t="shared" si="145"/>
        <v>0</v>
      </c>
      <c r="DG261" s="59">
        <f t="shared" si="145"/>
        <v>0</v>
      </c>
      <c r="DH261" s="59">
        <f t="shared" si="145"/>
        <v>0</v>
      </c>
      <c r="DI261" s="59">
        <f t="shared" si="145"/>
        <v>0</v>
      </c>
      <c r="DJ261" s="59">
        <f t="shared" si="145"/>
        <v>0</v>
      </c>
      <c r="DK261" s="59">
        <f t="shared" si="145"/>
        <v>0</v>
      </c>
      <c r="DL261" s="59">
        <f t="shared" si="145"/>
        <v>0</v>
      </c>
      <c r="DM261" s="59">
        <f t="shared" si="145"/>
        <v>0</v>
      </c>
      <c r="DN261" s="59">
        <f t="shared" si="145"/>
        <v>0</v>
      </c>
      <c r="DO261" s="59">
        <f t="shared" si="145"/>
        <v>0</v>
      </c>
      <c r="DP261" s="59">
        <f t="shared" si="145"/>
        <v>0</v>
      </c>
      <c r="DQ261" s="59">
        <f t="shared" si="145"/>
        <v>0</v>
      </c>
      <c r="DR261" s="59">
        <f t="shared" si="145"/>
        <v>0</v>
      </c>
      <c r="DS261" s="59">
        <f t="shared" si="145"/>
        <v>0</v>
      </c>
      <c r="DT261" s="59">
        <f t="shared" si="145"/>
        <v>0</v>
      </c>
      <c r="DU261" s="59">
        <f t="shared" si="145"/>
        <v>0</v>
      </c>
      <c r="DV261" s="59">
        <f t="shared" si="145"/>
        <v>0</v>
      </c>
      <c r="DW261" s="59">
        <f t="shared" si="145"/>
        <v>0</v>
      </c>
      <c r="DX261" s="59">
        <f t="shared" si="145"/>
        <v>0</v>
      </c>
      <c r="DY261" s="96">
        <v>32</v>
      </c>
      <c r="DZ261" s="102"/>
    </row>
    <row r="262" spans="1:130">
      <c r="A262" s="2" t="s">
        <v>15</v>
      </c>
      <c r="B262" s="13">
        <v>41370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2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2"/>
      <c r="CT262" s="22"/>
      <c r="CU262" s="2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2"/>
      <c r="DF262" s="22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2"/>
      <c r="DR262" s="22"/>
      <c r="DS262" s="22"/>
      <c r="DT262" s="22"/>
      <c r="DU262" s="22"/>
      <c r="DV262" s="22"/>
      <c r="DW262" s="22"/>
      <c r="DX262" s="22"/>
    </row>
    <row r="263" spans="1:130">
      <c r="A263" s="2" t="s">
        <v>16</v>
      </c>
      <c r="B263" s="13">
        <v>41371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</row>
    <row r="264" spans="1:130">
      <c r="A264" s="2" t="s">
        <v>17</v>
      </c>
      <c r="B264" s="13">
        <v>41372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2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</row>
    <row r="265" spans="1:130">
      <c r="A265" s="2" t="s">
        <v>11</v>
      </c>
      <c r="B265" s="13">
        <v>41373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2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2"/>
      <c r="DR265" s="22"/>
      <c r="DS265" s="22"/>
      <c r="DT265" s="22"/>
      <c r="DU265" s="22"/>
      <c r="DV265" s="22"/>
      <c r="DW265" s="22"/>
      <c r="DX265" s="22"/>
    </row>
    <row r="266" spans="1:130">
      <c r="A266" s="2" t="s">
        <v>12</v>
      </c>
      <c r="B266" s="13">
        <v>41374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2"/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</row>
    <row r="267" spans="1:130">
      <c r="A267" s="2" t="s">
        <v>13</v>
      </c>
      <c r="B267" s="13">
        <v>41375</v>
      </c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  <c r="BL267" s="22"/>
      <c r="BM267" s="22"/>
      <c r="BN267" s="22"/>
      <c r="BO267" s="22"/>
      <c r="BP267" s="22"/>
      <c r="BQ267" s="22"/>
      <c r="BR267" s="22"/>
      <c r="BS267" s="22"/>
      <c r="BT267" s="22"/>
      <c r="BU267" s="22"/>
      <c r="BV267" s="22"/>
      <c r="BW267" s="22"/>
      <c r="BX267" s="22"/>
      <c r="BY267" s="22"/>
      <c r="BZ267" s="22"/>
      <c r="CA267" s="22"/>
      <c r="CB267" s="22"/>
      <c r="CC267" s="22"/>
      <c r="CD267" s="22"/>
      <c r="CE267" s="22"/>
      <c r="CF267" s="22"/>
      <c r="CG267" s="22"/>
      <c r="CH267" s="22"/>
      <c r="CI267" s="22"/>
      <c r="CJ267" s="22"/>
      <c r="CK267" s="22"/>
      <c r="CL267" s="22"/>
      <c r="CM267" s="22"/>
      <c r="CN267" s="22"/>
      <c r="CO267" s="22"/>
      <c r="CP267" s="22"/>
      <c r="CQ267" s="22"/>
      <c r="CR267" s="22"/>
      <c r="CS267" s="22"/>
      <c r="CT267" s="22"/>
      <c r="CU267" s="22"/>
      <c r="CV267" s="22"/>
      <c r="CW267" s="22"/>
      <c r="CX267" s="22"/>
      <c r="CY267" s="22"/>
      <c r="CZ267" s="22"/>
      <c r="DA267" s="22"/>
      <c r="DB267" s="22"/>
      <c r="DC267" s="22"/>
      <c r="DD267" s="22"/>
      <c r="DE267" s="22"/>
      <c r="DF267" s="22"/>
      <c r="DG267" s="22"/>
      <c r="DH267" s="22"/>
      <c r="DI267" s="22"/>
      <c r="DJ267" s="22"/>
      <c r="DK267" s="22"/>
      <c r="DL267" s="22"/>
      <c r="DM267" s="22"/>
      <c r="DN267" s="22"/>
      <c r="DO267" s="22"/>
      <c r="DP267" s="22"/>
      <c r="DQ267" s="22"/>
      <c r="DR267" s="22"/>
      <c r="DS267" s="22"/>
      <c r="DT267" s="22"/>
      <c r="DU267" s="22"/>
      <c r="DV267" s="22"/>
      <c r="DW267" s="22"/>
      <c r="DX267" s="22"/>
    </row>
    <row r="268" spans="1:130" s="7" customFormat="1">
      <c r="A268" s="5" t="s">
        <v>14</v>
      </c>
      <c r="B268" s="89">
        <v>41376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96"/>
      <c r="DZ268" s="101"/>
    </row>
    <row r="269" spans="1:130" s="56" customFormat="1">
      <c r="A269" s="90"/>
      <c r="B269" s="91" t="s">
        <v>86</v>
      </c>
      <c r="C269" s="59">
        <f t="shared" ref="C269:AH269" si="146">SUM(C270:C276)</f>
        <v>0</v>
      </c>
      <c r="D269" s="59">
        <f t="shared" si="146"/>
        <v>0</v>
      </c>
      <c r="E269" s="59">
        <f t="shared" si="146"/>
        <v>0</v>
      </c>
      <c r="F269" s="59">
        <f t="shared" si="146"/>
        <v>0</v>
      </c>
      <c r="G269" s="59">
        <f t="shared" si="146"/>
        <v>0</v>
      </c>
      <c r="H269" s="59">
        <f t="shared" si="146"/>
        <v>0</v>
      </c>
      <c r="I269" s="59">
        <f t="shared" si="146"/>
        <v>0</v>
      </c>
      <c r="J269" s="59">
        <f t="shared" si="146"/>
        <v>0</v>
      </c>
      <c r="K269" s="59">
        <f t="shared" si="146"/>
        <v>0</v>
      </c>
      <c r="L269" s="59">
        <f t="shared" si="146"/>
        <v>0</v>
      </c>
      <c r="M269" s="59">
        <f t="shared" si="146"/>
        <v>0</v>
      </c>
      <c r="N269" s="59">
        <f t="shared" si="146"/>
        <v>0</v>
      </c>
      <c r="O269" s="59">
        <f t="shared" si="146"/>
        <v>0</v>
      </c>
      <c r="P269" s="59">
        <f t="shared" si="146"/>
        <v>0</v>
      </c>
      <c r="Q269" s="59">
        <f t="shared" si="146"/>
        <v>0</v>
      </c>
      <c r="R269" s="59">
        <f t="shared" si="146"/>
        <v>0</v>
      </c>
      <c r="S269" s="59">
        <f t="shared" si="146"/>
        <v>0</v>
      </c>
      <c r="T269" s="59">
        <f t="shared" si="146"/>
        <v>0</v>
      </c>
      <c r="U269" s="59">
        <f t="shared" si="146"/>
        <v>0</v>
      </c>
      <c r="V269" s="59">
        <f t="shared" si="146"/>
        <v>0</v>
      </c>
      <c r="W269" s="59">
        <f t="shared" si="146"/>
        <v>0</v>
      </c>
      <c r="X269" s="59">
        <f t="shared" si="146"/>
        <v>0</v>
      </c>
      <c r="Y269" s="59">
        <f t="shared" si="146"/>
        <v>0</v>
      </c>
      <c r="Z269" s="59">
        <f t="shared" si="146"/>
        <v>0</v>
      </c>
      <c r="AA269" s="59">
        <f t="shared" si="146"/>
        <v>0</v>
      </c>
      <c r="AB269" s="59">
        <f t="shared" si="146"/>
        <v>0</v>
      </c>
      <c r="AC269" s="59">
        <f t="shared" si="146"/>
        <v>0</v>
      </c>
      <c r="AD269" s="59">
        <f t="shared" si="146"/>
        <v>0</v>
      </c>
      <c r="AE269" s="59">
        <f t="shared" si="146"/>
        <v>0</v>
      </c>
      <c r="AF269" s="59">
        <f t="shared" si="146"/>
        <v>0</v>
      </c>
      <c r="AG269" s="59">
        <f t="shared" si="146"/>
        <v>0</v>
      </c>
      <c r="AH269" s="59">
        <f t="shared" si="146"/>
        <v>0</v>
      </c>
      <c r="AI269" s="59">
        <f t="shared" ref="AI269:BN269" si="147">SUM(AI270:AI276)</f>
        <v>0</v>
      </c>
      <c r="AJ269" s="59">
        <f t="shared" si="147"/>
        <v>0</v>
      </c>
      <c r="AK269" s="59">
        <f t="shared" si="147"/>
        <v>0</v>
      </c>
      <c r="AL269" s="59">
        <f t="shared" si="147"/>
        <v>0</v>
      </c>
      <c r="AM269" s="59">
        <f t="shared" si="147"/>
        <v>0</v>
      </c>
      <c r="AN269" s="59">
        <f t="shared" si="147"/>
        <v>0</v>
      </c>
      <c r="AO269" s="59">
        <f t="shared" si="147"/>
        <v>0</v>
      </c>
      <c r="AP269" s="59">
        <f t="shared" si="147"/>
        <v>0</v>
      </c>
      <c r="AQ269" s="59">
        <f t="shared" si="147"/>
        <v>0</v>
      </c>
      <c r="AR269" s="59">
        <f t="shared" si="147"/>
        <v>0</v>
      </c>
      <c r="AS269" s="59">
        <f t="shared" si="147"/>
        <v>0</v>
      </c>
      <c r="AT269" s="59">
        <f t="shared" si="147"/>
        <v>0</v>
      </c>
      <c r="AU269" s="59">
        <f t="shared" si="147"/>
        <v>0</v>
      </c>
      <c r="AV269" s="59">
        <f t="shared" si="147"/>
        <v>0</v>
      </c>
      <c r="AW269" s="59">
        <f t="shared" si="147"/>
        <v>0</v>
      </c>
      <c r="AX269" s="59">
        <f t="shared" si="147"/>
        <v>0</v>
      </c>
      <c r="AY269" s="59">
        <f t="shared" si="147"/>
        <v>0</v>
      </c>
      <c r="AZ269" s="59">
        <f t="shared" si="147"/>
        <v>0</v>
      </c>
      <c r="BA269" s="59">
        <f t="shared" si="147"/>
        <v>0</v>
      </c>
      <c r="BB269" s="59">
        <f t="shared" si="147"/>
        <v>0</v>
      </c>
      <c r="BC269" s="59">
        <f t="shared" si="147"/>
        <v>0</v>
      </c>
      <c r="BD269" s="59">
        <f t="shared" si="147"/>
        <v>0</v>
      </c>
      <c r="BE269" s="59">
        <f t="shared" si="147"/>
        <v>0</v>
      </c>
      <c r="BF269" s="59">
        <f t="shared" si="147"/>
        <v>0</v>
      </c>
      <c r="BG269" s="59">
        <f t="shared" si="147"/>
        <v>0</v>
      </c>
      <c r="BH269" s="59">
        <f t="shared" si="147"/>
        <v>0</v>
      </c>
      <c r="BI269" s="59">
        <f t="shared" si="147"/>
        <v>0</v>
      </c>
      <c r="BJ269" s="59">
        <f t="shared" si="147"/>
        <v>0</v>
      </c>
      <c r="BK269" s="59">
        <f t="shared" si="147"/>
        <v>0</v>
      </c>
      <c r="BL269" s="59">
        <f t="shared" si="147"/>
        <v>0</v>
      </c>
      <c r="BM269" s="59">
        <f t="shared" si="147"/>
        <v>0</v>
      </c>
      <c r="BN269" s="59">
        <f t="shared" si="147"/>
        <v>0</v>
      </c>
      <c r="BO269" s="59">
        <f t="shared" ref="BO269:CT269" si="148">SUM(BO270:BO276)</f>
        <v>0</v>
      </c>
      <c r="BP269" s="59">
        <f t="shared" si="148"/>
        <v>0</v>
      </c>
      <c r="BQ269" s="59">
        <f t="shared" si="148"/>
        <v>0</v>
      </c>
      <c r="BR269" s="59">
        <f t="shared" si="148"/>
        <v>0</v>
      </c>
      <c r="BS269" s="59">
        <f t="shared" si="148"/>
        <v>0</v>
      </c>
      <c r="BT269" s="59">
        <f t="shared" si="148"/>
        <v>0</v>
      </c>
      <c r="BU269" s="59">
        <f t="shared" si="148"/>
        <v>0</v>
      </c>
      <c r="BV269" s="59">
        <f t="shared" si="148"/>
        <v>0</v>
      </c>
      <c r="BW269" s="59">
        <f t="shared" si="148"/>
        <v>0</v>
      </c>
      <c r="BX269" s="59">
        <f t="shared" si="148"/>
        <v>0</v>
      </c>
      <c r="BY269" s="59">
        <f t="shared" si="148"/>
        <v>0</v>
      </c>
      <c r="BZ269" s="59">
        <f t="shared" si="148"/>
        <v>0</v>
      </c>
      <c r="CA269" s="59">
        <f t="shared" si="148"/>
        <v>0</v>
      </c>
      <c r="CB269" s="59">
        <f t="shared" si="148"/>
        <v>0</v>
      </c>
      <c r="CC269" s="59">
        <f t="shared" si="148"/>
        <v>0</v>
      </c>
      <c r="CD269" s="59">
        <f t="shared" si="148"/>
        <v>0</v>
      </c>
      <c r="CE269" s="59">
        <f t="shared" si="148"/>
        <v>0</v>
      </c>
      <c r="CF269" s="59">
        <f t="shared" si="148"/>
        <v>0</v>
      </c>
      <c r="CG269" s="59">
        <f t="shared" si="148"/>
        <v>0</v>
      </c>
      <c r="CH269" s="59">
        <f t="shared" si="148"/>
        <v>0</v>
      </c>
      <c r="CI269" s="59">
        <f t="shared" si="148"/>
        <v>0</v>
      </c>
      <c r="CJ269" s="59">
        <f t="shared" si="148"/>
        <v>0</v>
      </c>
      <c r="CK269" s="59">
        <f t="shared" si="148"/>
        <v>0</v>
      </c>
      <c r="CL269" s="59">
        <f t="shared" si="148"/>
        <v>0</v>
      </c>
      <c r="CM269" s="59">
        <f t="shared" si="148"/>
        <v>0</v>
      </c>
      <c r="CN269" s="59">
        <f t="shared" si="148"/>
        <v>0</v>
      </c>
      <c r="CO269" s="59">
        <f t="shared" si="148"/>
        <v>0</v>
      </c>
      <c r="CP269" s="59">
        <f t="shared" si="148"/>
        <v>0</v>
      </c>
      <c r="CQ269" s="59">
        <f t="shared" si="148"/>
        <v>0</v>
      </c>
      <c r="CR269" s="59">
        <f t="shared" si="148"/>
        <v>0</v>
      </c>
      <c r="CS269" s="59">
        <f t="shared" si="148"/>
        <v>0</v>
      </c>
      <c r="CT269" s="59">
        <f t="shared" si="148"/>
        <v>0</v>
      </c>
      <c r="CU269" s="59">
        <f t="shared" ref="CU269:DX269" si="149">SUM(CU270:CU276)</f>
        <v>0</v>
      </c>
      <c r="CV269" s="59">
        <f t="shared" si="149"/>
        <v>0</v>
      </c>
      <c r="CW269" s="59">
        <f t="shared" si="149"/>
        <v>0</v>
      </c>
      <c r="CX269" s="59">
        <f t="shared" si="149"/>
        <v>0</v>
      </c>
      <c r="CY269" s="59">
        <f t="shared" si="149"/>
        <v>0</v>
      </c>
      <c r="CZ269" s="59">
        <f t="shared" si="149"/>
        <v>0</v>
      </c>
      <c r="DA269" s="59">
        <f t="shared" si="149"/>
        <v>0</v>
      </c>
      <c r="DB269" s="59">
        <f t="shared" si="149"/>
        <v>0</v>
      </c>
      <c r="DC269" s="59">
        <f t="shared" si="149"/>
        <v>0</v>
      </c>
      <c r="DD269" s="59">
        <f t="shared" si="149"/>
        <v>0</v>
      </c>
      <c r="DE269" s="59">
        <f t="shared" si="149"/>
        <v>0</v>
      </c>
      <c r="DF269" s="59">
        <f t="shared" si="149"/>
        <v>0</v>
      </c>
      <c r="DG269" s="59">
        <f t="shared" si="149"/>
        <v>0</v>
      </c>
      <c r="DH269" s="59">
        <f t="shared" si="149"/>
        <v>0</v>
      </c>
      <c r="DI269" s="59">
        <f t="shared" si="149"/>
        <v>0</v>
      </c>
      <c r="DJ269" s="59">
        <f t="shared" si="149"/>
        <v>0</v>
      </c>
      <c r="DK269" s="59">
        <f t="shared" si="149"/>
        <v>0</v>
      </c>
      <c r="DL269" s="59">
        <f t="shared" si="149"/>
        <v>0</v>
      </c>
      <c r="DM269" s="59">
        <f t="shared" si="149"/>
        <v>0</v>
      </c>
      <c r="DN269" s="59">
        <f t="shared" si="149"/>
        <v>0</v>
      </c>
      <c r="DO269" s="59">
        <f t="shared" si="149"/>
        <v>0</v>
      </c>
      <c r="DP269" s="59">
        <f t="shared" si="149"/>
        <v>0</v>
      </c>
      <c r="DQ269" s="59">
        <f t="shared" si="149"/>
        <v>0</v>
      </c>
      <c r="DR269" s="59">
        <f t="shared" si="149"/>
        <v>0</v>
      </c>
      <c r="DS269" s="59">
        <f t="shared" si="149"/>
        <v>0</v>
      </c>
      <c r="DT269" s="59">
        <f t="shared" si="149"/>
        <v>0</v>
      </c>
      <c r="DU269" s="59">
        <f t="shared" si="149"/>
        <v>0</v>
      </c>
      <c r="DV269" s="59">
        <f t="shared" si="149"/>
        <v>0</v>
      </c>
      <c r="DW269" s="59">
        <f t="shared" si="149"/>
        <v>0</v>
      </c>
      <c r="DX269" s="59">
        <f t="shared" si="149"/>
        <v>0</v>
      </c>
      <c r="DY269" s="96">
        <v>33</v>
      </c>
      <c r="DZ269" s="102"/>
    </row>
    <row r="270" spans="1:130">
      <c r="A270" s="2" t="s">
        <v>15</v>
      </c>
      <c r="B270" s="13">
        <v>41377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  <c r="BS270" s="22"/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  <c r="CE270" s="22"/>
      <c r="CF270" s="22"/>
      <c r="CG270" s="22"/>
      <c r="CH270" s="22"/>
      <c r="CI270" s="22"/>
      <c r="CJ270" s="22"/>
      <c r="CK270" s="22"/>
      <c r="CL270" s="22"/>
      <c r="CM270" s="22"/>
      <c r="CN270" s="22"/>
      <c r="CO270" s="22"/>
      <c r="CP270" s="22"/>
      <c r="CQ270" s="22"/>
      <c r="CR270" s="22"/>
      <c r="CS270" s="22"/>
      <c r="CT270" s="22"/>
      <c r="CU270" s="22"/>
      <c r="CV270" s="22"/>
      <c r="CW270" s="22"/>
      <c r="CX270" s="22"/>
      <c r="CY270" s="22"/>
      <c r="CZ270" s="22"/>
      <c r="DA270" s="22"/>
      <c r="DB270" s="22"/>
      <c r="DC270" s="22"/>
      <c r="DD270" s="22"/>
      <c r="DE270" s="22"/>
      <c r="DF270" s="22"/>
      <c r="DG270" s="22"/>
      <c r="DH270" s="22"/>
      <c r="DI270" s="22"/>
      <c r="DJ270" s="22"/>
      <c r="DK270" s="22"/>
      <c r="DL270" s="22"/>
      <c r="DM270" s="22"/>
      <c r="DN270" s="22"/>
      <c r="DO270" s="22"/>
      <c r="DP270" s="22"/>
      <c r="DQ270" s="22"/>
      <c r="DR270" s="22"/>
      <c r="DS270" s="22"/>
      <c r="DT270" s="22"/>
      <c r="DU270" s="22"/>
      <c r="DV270" s="22"/>
      <c r="DW270" s="22"/>
      <c r="DX270" s="22"/>
    </row>
    <row r="271" spans="1:130">
      <c r="A271" s="2" t="s">
        <v>16</v>
      </c>
      <c r="B271" s="13">
        <v>41378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2"/>
      <c r="BS271" s="22"/>
      <c r="BT271" s="22"/>
      <c r="BU271" s="22"/>
      <c r="BV271" s="22"/>
      <c r="BW271" s="22"/>
      <c r="BX271" s="22"/>
      <c r="BY271" s="22"/>
      <c r="BZ271" s="22"/>
      <c r="CA271" s="22"/>
      <c r="CB271" s="22"/>
      <c r="CC271" s="22"/>
      <c r="CD271" s="22"/>
      <c r="CE271" s="22"/>
      <c r="CF271" s="22"/>
      <c r="CG271" s="22"/>
      <c r="CH271" s="22"/>
      <c r="CI271" s="22"/>
      <c r="CJ271" s="22"/>
      <c r="CK271" s="22"/>
      <c r="CL271" s="22"/>
      <c r="CM271" s="22"/>
      <c r="CN271" s="22"/>
      <c r="CO271" s="22"/>
      <c r="CP271" s="22"/>
      <c r="CQ271" s="22"/>
      <c r="CR271" s="22"/>
      <c r="CS271" s="22"/>
      <c r="CT271" s="22"/>
      <c r="CU271" s="22"/>
      <c r="CV271" s="22"/>
      <c r="CW271" s="22"/>
      <c r="CX271" s="22"/>
      <c r="CY271" s="22"/>
      <c r="CZ271" s="22"/>
      <c r="DA271" s="22"/>
      <c r="DB271" s="22"/>
      <c r="DC271" s="22"/>
      <c r="DD271" s="22"/>
      <c r="DE271" s="22"/>
      <c r="DF271" s="22"/>
      <c r="DG271" s="22"/>
      <c r="DH271" s="22"/>
      <c r="DI271" s="22"/>
      <c r="DJ271" s="22"/>
      <c r="DK271" s="22"/>
      <c r="DL271" s="22"/>
      <c r="DM271" s="22"/>
      <c r="DN271" s="22"/>
      <c r="DO271" s="22"/>
      <c r="DP271" s="22"/>
      <c r="DQ271" s="22"/>
      <c r="DR271" s="22"/>
      <c r="DS271" s="22"/>
      <c r="DT271" s="22"/>
      <c r="DU271" s="22"/>
      <c r="DV271" s="22"/>
      <c r="DW271" s="22"/>
      <c r="DX271" s="22"/>
    </row>
    <row r="272" spans="1:130">
      <c r="A272" s="2" t="s">
        <v>17</v>
      </c>
      <c r="B272" s="13">
        <v>41379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2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2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</row>
    <row r="273" spans="1:130">
      <c r="A273" s="2" t="s">
        <v>11</v>
      </c>
      <c r="B273" s="13">
        <v>41380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2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2"/>
      <c r="DR273" s="22"/>
      <c r="DS273" s="22"/>
      <c r="DT273" s="22"/>
      <c r="DU273" s="22"/>
      <c r="DV273" s="22"/>
      <c r="DW273" s="22"/>
      <c r="DX273" s="22"/>
    </row>
    <row r="274" spans="1:130">
      <c r="A274" s="2" t="s">
        <v>12</v>
      </c>
      <c r="B274" s="13">
        <v>41381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</row>
    <row r="275" spans="1:130">
      <c r="A275" s="2" t="s">
        <v>13</v>
      </c>
      <c r="B275" s="13">
        <v>41382</v>
      </c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  <c r="BL275" s="22"/>
      <c r="BM275" s="22"/>
      <c r="BN275" s="22"/>
      <c r="BO275" s="22"/>
      <c r="BP275" s="22"/>
      <c r="BQ275" s="22"/>
      <c r="BR275" s="22"/>
      <c r="BS275" s="22"/>
      <c r="BT275" s="22"/>
      <c r="BU275" s="22"/>
      <c r="BV275" s="22"/>
      <c r="BW275" s="22"/>
      <c r="BX275" s="22"/>
      <c r="BY275" s="22"/>
      <c r="BZ275" s="22"/>
      <c r="CA275" s="22"/>
      <c r="CB275" s="22"/>
      <c r="CC275" s="22"/>
      <c r="CD275" s="22"/>
      <c r="CE275" s="22"/>
      <c r="CF275" s="22"/>
      <c r="CG275" s="22"/>
      <c r="CH275" s="22"/>
      <c r="CI275" s="22"/>
      <c r="CJ275" s="22"/>
      <c r="CK275" s="22"/>
      <c r="CL275" s="22"/>
      <c r="CM275" s="22"/>
      <c r="CN275" s="22"/>
      <c r="CO275" s="22"/>
      <c r="CP275" s="22"/>
      <c r="CQ275" s="22"/>
      <c r="CR275" s="22"/>
      <c r="CS275" s="22"/>
      <c r="CT275" s="22"/>
      <c r="CU275" s="22"/>
      <c r="CV275" s="22"/>
      <c r="CW275" s="22"/>
      <c r="CX275" s="22"/>
      <c r="CY275" s="22"/>
      <c r="CZ275" s="22"/>
      <c r="DA275" s="22"/>
      <c r="DB275" s="22"/>
      <c r="DC275" s="22"/>
      <c r="DD275" s="22"/>
      <c r="DE275" s="22"/>
      <c r="DF275" s="22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2"/>
      <c r="DR275" s="22"/>
      <c r="DS275" s="22"/>
      <c r="DT275" s="22"/>
      <c r="DU275" s="22"/>
      <c r="DV275" s="22"/>
      <c r="DW275" s="22"/>
      <c r="DX275" s="22"/>
    </row>
    <row r="276" spans="1:130" s="7" customFormat="1">
      <c r="A276" s="5" t="s">
        <v>14</v>
      </c>
      <c r="B276" s="89">
        <v>41383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96"/>
      <c r="DZ276" s="101"/>
    </row>
    <row r="277" spans="1:130" s="56" customFormat="1">
      <c r="A277" s="90"/>
      <c r="B277" s="91" t="s">
        <v>87</v>
      </c>
      <c r="C277" s="59">
        <f t="shared" ref="C277:AH277" si="150">SUM(C278:C284)</f>
        <v>0</v>
      </c>
      <c r="D277" s="59">
        <f t="shared" si="150"/>
        <v>0</v>
      </c>
      <c r="E277" s="59">
        <f t="shared" si="150"/>
        <v>0</v>
      </c>
      <c r="F277" s="59">
        <f t="shared" si="150"/>
        <v>0</v>
      </c>
      <c r="G277" s="59">
        <f t="shared" si="150"/>
        <v>0</v>
      </c>
      <c r="H277" s="59">
        <f t="shared" si="150"/>
        <v>0</v>
      </c>
      <c r="I277" s="59">
        <f t="shared" si="150"/>
        <v>0</v>
      </c>
      <c r="J277" s="59">
        <f t="shared" si="150"/>
        <v>0</v>
      </c>
      <c r="K277" s="59">
        <f t="shared" si="150"/>
        <v>0</v>
      </c>
      <c r="L277" s="59">
        <f t="shared" si="150"/>
        <v>0</v>
      </c>
      <c r="M277" s="59">
        <f t="shared" si="150"/>
        <v>0</v>
      </c>
      <c r="N277" s="59">
        <f t="shared" si="150"/>
        <v>0</v>
      </c>
      <c r="O277" s="59">
        <f t="shared" si="150"/>
        <v>0</v>
      </c>
      <c r="P277" s="59">
        <f t="shared" si="150"/>
        <v>0</v>
      </c>
      <c r="Q277" s="59">
        <f t="shared" si="150"/>
        <v>0</v>
      </c>
      <c r="R277" s="59">
        <f t="shared" si="150"/>
        <v>0</v>
      </c>
      <c r="S277" s="59">
        <f t="shared" si="150"/>
        <v>0</v>
      </c>
      <c r="T277" s="59">
        <f t="shared" si="150"/>
        <v>0</v>
      </c>
      <c r="U277" s="59">
        <f t="shared" si="150"/>
        <v>0</v>
      </c>
      <c r="V277" s="59">
        <f t="shared" si="150"/>
        <v>0</v>
      </c>
      <c r="W277" s="59">
        <f t="shared" si="150"/>
        <v>0</v>
      </c>
      <c r="X277" s="59">
        <f t="shared" si="150"/>
        <v>0</v>
      </c>
      <c r="Y277" s="59">
        <f t="shared" si="150"/>
        <v>0</v>
      </c>
      <c r="Z277" s="59">
        <f t="shared" si="150"/>
        <v>0</v>
      </c>
      <c r="AA277" s="59">
        <f t="shared" si="150"/>
        <v>0</v>
      </c>
      <c r="AB277" s="59">
        <f t="shared" si="150"/>
        <v>0</v>
      </c>
      <c r="AC277" s="59">
        <f t="shared" si="150"/>
        <v>0</v>
      </c>
      <c r="AD277" s="59">
        <f t="shared" si="150"/>
        <v>0</v>
      </c>
      <c r="AE277" s="59">
        <f t="shared" si="150"/>
        <v>0</v>
      </c>
      <c r="AF277" s="59">
        <f t="shared" si="150"/>
        <v>0</v>
      </c>
      <c r="AG277" s="59">
        <f t="shared" si="150"/>
        <v>0</v>
      </c>
      <c r="AH277" s="59">
        <f t="shared" si="150"/>
        <v>0</v>
      </c>
      <c r="AI277" s="59">
        <f t="shared" ref="AI277:BN277" si="151">SUM(AI278:AI284)</f>
        <v>0</v>
      </c>
      <c r="AJ277" s="59">
        <f t="shared" si="151"/>
        <v>0</v>
      </c>
      <c r="AK277" s="59">
        <f t="shared" si="151"/>
        <v>0</v>
      </c>
      <c r="AL277" s="59">
        <f t="shared" si="151"/>
        <v>0</v>
      </c>
      <c r="AM277" s="59">
        <f t="shared" si="151"/>
        <v>0</v>
      </c>
      <c r="AN277" s="59">
        <f t="shared" si="151"/>
        <v>0</v>
      </c>
      <c r="AO277" s="59">
        <f t="shared" si="151"/>
        <v>0</v>
      </c>
      <c r="AP277" s="59">
        <f t="shared" si="151"/>
        <v>0</v>
      </c>
      <c r="AQ277" s="59">
        <f t="shared" si="151"/>
        <v>0</v>
      </c>
      <c r="AR277" s="59">
        <f t="shared" si="151"/>
        <v>0</v>
      </c>
      <c r="AS277" s="59">
        <f t="shared" si="151"/>
        <v>0</v>
      </c>
      <c r="AT277" s="59">
        <f t="shared" si="151"/>
        <v>0</v>
      </c>
      <c r="AU277" s="59">
        <f t="shared" si="151"/>
        <v>0</v>
      </c>
      <c r="AV277" s="59">
        <f t="shared" si="151"/>
        <v>0</v>
      </c>
      <c r="AW277" s="59">
        <f t="shared" si="151"/>
        <v>0</v>
      </c>
      <c r="AX277" s="59">
        <f t="shared" si="151"/>
        <v>0</v>
      </c>
      <c r="AY277" s="59">
        <f t="shared" si="151"/>
        <v>0</v>
      </c>
      <c r="AZ277" s="59">
        <f t="shared" si="151"/>
        <v>0</v>
      </c>
      <c r="BA277" s="59">
        <f t="shared" si="151"/>
        <v>0</v>
      </c>
      <c r="BB277" s="59">
        <f t="shared" si="151"/>
        <v>0</v>
      </c>
      <c r="BC277" s="59">
        <f t="shared" si="151"/>
        <v>0</v>
      </c>
      <c r="BD277" s="59">
        <f t="shared" si="151"/>
        <v>0</v>
      </c>
      <c r="BE277" s="59">
        <f t="shared" si="151"/>
        <v>0</v>
      </c>
      <c r="BF277" s="59">
        <f t="shared" si="151"/>
        <v>0</v>
      </c>
      <c r="BG277" s="59">
        <f t="shared" si="151"/>
        <v>0</v>
      </c>
      <c r="BH277" s="59">
        <f t="shared" si="151"/>
        <v>0</v>
      </c>
      <c r="BI277" s="59">
        <f t="shared" si="151"/>
        <v>0</v>
      </c>
      <c r="BJ277" s="59">
        <f t="shared" si="151"/>
        <v>0</v>
      </c>
      <c r="BK277" s="59">
        <f t="shared" si="151"/>
        <v>0</v>
      </c>
      <c r="BL277" s="59">
        <f t="shared" si="151"/>
        <v>0</v>
      </c>
      <c r="BM277" s="59">
        <f t="shared" si="151"/>
        <v>0</v>
      </c>
      <c r="BN277" s="59">
        <f t="shared" si="151"/>
        <v>0</v>
      </c>
      <c r="BO277" s="59">
        <f t="shared" ref="BO277:CT277" si="152">SUM(BO278:BO284)</f>
        <v>0</v>
      </c>
      <c r="BP277" s="59">
        <f t="shared" si="152"/>
        <v>0</v>
      </c>
      <c r="BQ277" s="59">
        <f t="shared" si="152"/>
        <v>0</v>
      </c>
      <c r="BR277" s="59">
        <f t="shared" si="152"/>
        <v>0</v>
      </c>
      <c r="BS277" s="59">
        <f t="shared" si="152"/>
        <v>0</v>
      </c>
      <c r="BT277" s="59">
        <f t="shared" si="152"/>
        <v>0</v>
      </c>
      <c r="BU277" s="59">
        <f t="shared" si="152"/>
        <v>0</v>
      </c>
      <c r="BV277" s="59">
        <f t="shared" si="152"/>
        <v>0</v>
      </c>
      <c r="BW277" s="59">
        <f t="shared" si="152"/>
        <v>0</v>
      </c>
      <c r="BX277" s="59">
        <f t="shared" si="152"/>
        <v>0</v>
      </c>
      <c r="BY277" s="59">
        <f t="shared" si="152"/>
        <v>0</v>
      </c>
      <c r="BZ277" s="59">
        <f t="shared" si="152"/>
        <v>0</v>
      </c>
      <c r="CA277" s="59">
        <f t="shared" si="152"/>
        <v>0</v>
      </c>
      <c r="CB277" s="59">
        <f t="shared" si="152"/>
        <v>0</v>
      </c>
      <c r="CC277" s="59">
        <f t="shared" si="152"/>
        <v>0</v>
      </c>
      <c r="CD277" s="59">
        <f t="shared" si="152"/>
        <v>0</v>
      </c>
      <c r="CE277" s="59">
        <f t="shared" si="152"/>
        <v>0</v>
      </c>
      <c r="CF277" s="59">
        <f t="shared" si="152"/>
        <v>0</v>
      </c>
      <c r="CG277" s="59">
        <f t="shared" si="152"/>
        <v>0</v>
      </c>
      <c r="CH277" s="59">
        <f t="shared" si="152"/>
        <v>0</v>
      </c>
      <c r="CI277" s="59">
        <f t="shared" si="152"/>
        <v>0</v>
      </c>
      <c r="CJ277" s="59">
        <f t="shared" si="152"/>
        <v>0</v>
      </c>
      <c r="CK277" s="59">
        <f t="shared" si="152"/>
        <v>0</v>
      </c>
      <c r="CL277" s="59">
        <f t="shared" si="152"/>
        <v>0</v>
      </c>
      <c r="CM277" s="59">
        <f t="shared" si="152"/>
        <v>0</v>
      </c>
      <c r="CN277" s="59">
        <f t="shared" si="152"/>
        <v>0</v>
      </c>
      <c r="CO277" s="59">
        <f t="shared" si="152"/>
        <v>0</v>
      </c>
      <c r="CP277" s="59">
        <f t="shared" si="152"/>
        <v>0</v>
      </c>
      <c r="CQ277" s="59">
        <f t="shared" si="152"/>
        <v>0</v>
      </c>
      <c r="CR277" s="59">
        <f t="shared" si="152"/>
        <v>0</v>
      </c>
      <c r="CS277" s="59">
        <f t="shared" si="152"/>
        <v>0</v>
      </c>
      <c r="CT277" s="59">
        <f t="shared" si="152"/>
        <v>0</v>
      </c>
      <c r="CU277" s="59">
        <f t="shared" ref="CU277:DX277" si="153">SUM(CU278:CU284)</f>
        <v>0</v>
      </c>
      <c r="CV277" s="59">
        <f t="shared" si="153"/>
        <v>0</v>
      </c>
      <c r="CW277" s="59">
        <f t="shared" si="153"/>
        <v>0</v>
      </c>
      <c r="CX277" s="59">
        <f t="shared" si="153"/>
        <v>0</v>
      </c>
      <c r="CY277" s="59">
        <f t="shared" si="153"/>
        <v>0</v>
      </c>
      <c r="CZ277" s="59">
        <f t="shared" si="153"/>
        <v>0</v>
      </c>
      <c r="DA277" s="59">
        <f t="shared" si="153"/>
        <v>0</v>
      </c>
      <c r="DB277" s="59">
        <f t="shared" si="153"/>
        <v>0</v>
      </c>
      <c r="DC277" s="59">
        <f t="shared" si="153"/>
        <v>0</v>
      </c>
      <c r="DD277" s="59">
        <f t="shared" si="153"/>
        <v>0</v>
      </c>
      <c r="DE277" s="59">
        <f t="shared" si="153"/>
        <v>0</v>
      </c>
      <c r="DF277" s="59">
        <f t="shared" si="153"/>
        <v>0</v>
      </c>
      <c r="DG277" s="59">
        <f t="shared" si="153"/>
        <v>0</v>
      </c>
      <c r="DH277" s="59">
        <f t="shared" si="153"/>
        <v>0</v>
      </c>
      <c r="DI277" s="59">
        <f t="shared" si="153"/>
        <v>0</v>
      </c>
      <c r="DJ277" s="59">
        <f t="shared" si="153"/>
        <v>0</v>
      </c>
      <c r="DK277" s="59">
        <f t="shared" si="153"/>
        <v>0</v>
      </c>
      <c r="DL277" s="59">
        <f t="shared" si="153"/>
        <v>0</v>
      </c>
      <c r="DM277" s="59">
        <f t="shared" si="153"/>
        <v>0</v>
      </c>
      <c r="DN277" s="59">
        <f t="shared" si="153"/>
        <v>0</v>
      </c>
      <c r="DO277" s="59">
        <f t="shared" si="153"/>
        <v>0</v>
      </c>
      <c r="DP277" s="59">
        <f t="shared" si="153"/>
        <v>0</v>
      </c>
      <c r="DQ277" s="59">
        <f t="shared" si="153"/>
        <v>0</v>
      </c>
      <c r="DR277" s="59">
        <f t="shared" si="153"/>
        <v>0</v>
      </c>
      <c r="DS277" s="59">
        <f t="shared" si="153"/>
        <v>0</v>
      </c>
      <c r="DT277" s="59">
        <f t="shared" si="153"/>
        <v>0</v>
      </c>
      <c r="DU277" s="59">
        <f t="shared" si="153"/>
        <v>0</v>
      </c>
      <c r="DV277" s="59">
        <f t="shared" si="153"/>
        <v>0</v>
      </c>
      <c r="DW277" s="59">
        <f t="shared" si="153"/>
        <v>0</v>
      </c>
      <c r="DX277" s="59">
        <f t="shared" si="153"/>
        <v>0</v>
      </c>
      <c r="DY277" s="96">
        <v>34</v>
      </c>
      <c r="DZ277" s="102"/>
    </row>
    <row r="278" spans="1:130">
      <c r="A278" s="2" t="s">
        <v>15</v>
      </c>
      <c r="B278" s="13">
        <v>41384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  <c r="CE278" s="22"/>
      <c r="CF278" s="22"/>
      <c r="CG278" s="22"/>
      <c r="CH278" s="22"/>
      <c r="CI278" s="22"/>
      <c r="CJ278" s="22"/>
      <c r="CK278" s="22"/>
      <c r="CL278" s="22"/>
      <c r="CM278" s="22"/>
      <c r="CN278" s="22"/>
      <c r="CO278" s="22"/>
      <c r="CP278" s="22"/>
      <c r="CQ278" s="22"/>
      <c r="CR278" s="22"/>
      <c r="CS278" s="22"/>
      <c r="CT278" s="22"/>
      <c r="CU278" s="22"/>
      <c r="CV278" s="22"/>
      <c r="CW278" s="22"/>
      <c r="CX278" s="22"/>
      <c r="CY278" s="22"/>
      <c r="CZ278" s="22"/>
      <c r="DA278" s="22"/>
      <c r="DB278" s="22"/>
      <c r="DC278" s="22"/>
      <c r="DD278" s="22"/>
      <c r="DE278" s="22"/>
      <c r="DF278" s="22"/>
      <c r="DG278" s="22"/>
      <c r="DH278" s="22"/>
      <c r="DI278" s="22"/>
      <c r="DJ278" s="22"/>
      <c r="DK278" s="22"/>
      <c r="DL278" s="22"/>
      <c r="DM278" s="22"/>
      <c r="DN278" s="22"/>
      <c r="DO278" s="22"/>
      <c r="DP278" s="22"/>
      <c r="DQ278" s="22"/>
      <c r="DR278" s="22"/>
      <c r="DS278" s="22"/>
      <c r="DT278" s="22"/>
      <c r="DU278" s="22"/>
      <c r="DV278" s="22"/>
      <c r="DW278" s="22"/>
      <c r="DX278" s="22"/>
    </row>
    <row r="279" spans="1:130">
      <c r="A279" s="2" t="s">
        <v>16</v>
      </c>
      <c r="B279" s="13">
        <v>41385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2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2"/>
      <c r="DR279" s="22"/>
      <c r="DS279" s="22"/>
      <c r="DT279" s="22"/>
      <c r="DU279" s="22"/>
      <c r="DV279" s="22"/>
      <c r="DW279" s="22"/>
      <c r="DX279" s="22"/>
    </row>
    <row r="280" spans="1:130">
      <c r="A280" s="2" t="s">
        <v>17</v>
      </c>
      <c r="B280" s="13">
        <v>41386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</row>
    <row r="281" spans="1:130">
      <c r="A281" s="2" t="s">
        <v>11</v>
      </c>
      <c r="B281" s="13">
        <v>41387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2"/>
      <c r="CH281" s="22"/>
      <c r="CI281" s="22"/>
      <c r="CJ281" s="22"/>
      <c r="CK281" s="22"/>
      <c r="CL281" s="22"/>
      <c r="CM281" s="22"/>
      <c r="CN281" s="22"/>
      <c r="CO281" s="22"/>
      <c r="CP281" s="22"/>
      <c r="CQ281" s="22"/>
      <c r="CR281" s="22"/>
      <c r="CS281" s="22"/>
      <c r="CT281" s="22"/>
      <c r="CU281" s="22"/>
      <c r="CV281" s="22"/>
      <c r="CW281" s="22"/>
      <c r="CX281" s="22"/>
      <c r="CY281" s="22"/>
      <c r="CZ281" s="22"/>
      <c r="DA281" s="22"/>
      <c r="DB281" s="22"/>
      <c r="DC281" s="22"/>
      <c r="DD281" s="22"/>
      <c r="DE281" s="22"/>
      <c r="DF281" s="22"/>
      <c r="DG281" s="22"/>
      <c r="DH281" s="22"/>
      <c r="DI281" s="22"/>
      <c r="DJ281" s="22"/>
      <c r="DK281" s="22"/>
      <c r="DL281" s="22"/>
      <c r="DM281" s="22"/>
      <c r="DN281" s="22"/>
      <c r="DO281" s="22"/>
      <c r="DP281" s="22"/>
      <c r="DQ281" s="22"/>
      <c r="DR281" s="22"/>
      <c r="DS281" s="22"/>
      <c r="DT281" s="22"/>
      <c r="DU281" s="22"/>
      <c r="DV281" s="22"/>
      <c r="DW281" s="22"/>
      <c r="DX281" s="22"/>
    </row>
    <row r="282" spans="1:130">
      <c r="A282" s="2" t="s">
        <v>12</v>
      </c>
      <c r="B282" s="13">
        <v>41388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  <c r="CE282" s="22"/>
      <c r="CF282" s="22"/>
      <c r="CG282" s="22"/>
      <c r="CH282" s="22"/>
      <c r="CI282" s="22"/>
      <c r="CJ282" s="22"/>
      <c r="CK282" s="22"/>
      <c r="CL282" s="22"/>
      <c r="CM282" s="22"/>
      <c r="CN282" s="22"/>
      <c r="CO282" s="22"/>
      <c r="CP282" s="22"/>
      <c r="CQ282" s="22"/>
      <c r="CR282" s="22"/>
      <c r="CS282" s="22"/>
      <c r="CT282" s="22"/>
      <c r="CU282" s="22"/>
      <c r="CV282" s="22"/>
      <c r="CW282" s="22"/>
      <c r="CX282" s="22"/>
      <c r="CY282" s="22"/>
      <c r="CZ282" s="22"/>
      <c r="DA282" s="22"/>
      <c r="DB282" s="22"/>
      <c r="DC282" s="22"/>
      <c r="DD282" s="22"/>
      <c r="DE282" s="22"/>
      <c r="DF282" s="22"/>
      <c r="DG282" s="22"/>
      <c r="DH282" s="22"/>
      <c r="DI282" s="22"/>
      <c r="DJ282" s="22"/>
      <c r="DK282" s="22"/>
      <c r="DL282" s="22"/>
      <c r="DM282" s="22"/>
      <c r="DN282" s="22"/>
      <c r="DO282" s="22"/>
      <c r="DP282" s="22"/>
      <c r="DQ282" s="22"/>
      <c r="DR282" s="22"/>
      <c r="DS282" s="22"/>
      <c r="DT282" s="22"/>
      <c r="DU282" s="22"/>
      <c r="DV282" s="22"/>
      <c r="DW282" s="22"/>
      <c r="DX282" s="22"/>
    </row>
    <row r="283" spans="1:130">
      <c r="A283" s="2" t="s">
        <v>13</v>
      </c>
      <c r="B283" s="13">
        <v>41389</v>
      </c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  <c r="BL283" s="22"/>
      <c r="BM283" s="22"/>
      <c r="BN283" s="22"/>
      <c r="BO283" s="22"/>
      <c r="BP283" s="22"/>
      <c r="BQ283" s="22"/>
      <c r="BR283" s="22"/>
      <c r="BS283" s="22"/>
      <c r="BT283" s="22"/>
      <c r="BU283" s="22"/>
      <c r="BV283" s="22"/>
      <c r="BW283" s="22"/>
      <c r="BX283" s="22"/>
      <c r="BY283" s="22"/>
      <c r="BZ283" s="22"/>
      <c r="CA283" s="22"/>
      <c r="CB283" s="22"/>
      <c r="CC283" s="22"/>
      <c r="CD283" s="22"/>
      <c r="CE283" s="22"/>
      <c r="CF283" s="22"/>
      <c r="CG283" s="22"/>
      <c r="CH283" s="22"/>
      <c r="CI283" s="22"/>
      <c r="CJ283" s="22"/>
      <c r="CK283" s="22"/>
      <c r="CL283" s="22"/>
      <c r="CM283" s="22"/>
      <c r="CN283" s="22"/>
      <c r="CO283" s="22"/>
      <c r="CP283" s="22"/>
      <c r="CQ283" s="22"/>
      <c r="CR283" s="22"/>
      <c r="CS283" s="22"/>
      <c r="CT283" s="22"/>
      <c r="CU283" s="22"/>
      <c r="CV283" s="22"/>
      <c r="CW283" s="22"/>
      <c r="CX283" s="22"/>
      <c r="CY283" s="22"/>
      <c r="CZ283" s="22"/>
      <c r="DA283" s="22"/>
      <c r="DB283" s="22"/>
      <c r="DC283" s="22"/>
      <c r="DD283" s="22"/>
      <c r="DE283" s="22"/>
      <c r="DF283" s="22"/>
      <c r="DG283" s="22"/>
      <c r="DH283" s="22"/>
      <c r="DI283" s="22"/>
      <c r="DJ283" s="22"/>
      <c r="DK283" s="22"/>
      <c r="DL283" s="22"/>
      <c r="DM283" s="22"/>
      <c r="DN283" s="22"/>
      <c r="DO283" s="22"/>
      <c r="DP283" s="22"/>
      <c r="DQ283" s="22"/>
      <c r="DR283" s="22"/>
      <c r="DS283" s="22"/>
      <c r="DT283" s="22"/>
      <c r="DU283" s="22"/>
      <c r="DV283" s="22"/>
      <c r="DW283" s="22"/>
      <c r="DX283" s="22"/>
    </row>
    <row r="284" spans="1:130" s="7" customFormat="1">
      <c r="A284" s="5" t="s">
        <v>14</v>
      </c>
      <c r="B284" s="89">
        <v>41390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96"/>
      <c r="DZ284" s="101"/>
    </row>
    <row r="285" spans="1:130" s="56" customFormat="1">
      <c r="A285" s="90"/>
      <c r="B285" s="91" t="s">
        <v>114</v>
      </c>
      <c r="C285" s="59">
        <f t="shared" ref="C285:AH285" si="154">SUM(C286:C289)</f>
        <v>0</v>
      </c>
      <c r="D285" s="59">
        <f t="shared" si="154"/>
        <v>0</v>
      </c>
      <c r="E285" s="59">
        <f t="shared" si="154"/>
        <v>0</v>
      </c>
      <c r="F285" s="59">
        <f t="shared" si="154"/>
        <v>0</v>
      </c>
      <c r="G285" s="59">
        <f t="shared" si="154"/>
        <v>0</v>
      </c>
      <c r="H285" s="59">
        <f t="shared" si="154"/>
        <v>0</v>
      </c>
      <c r="I285" s="59">
        <f t="shared" si="154"/>
        <v>0</v>
      </c>
      <c r="J285" s="59">
        <f t="shared" si="154"/>
        <v>0</v>
      </c>
      <c r="K285" s="59">
        <f t="shared" si="154"/>
        <v>0</v>
      </c>
      <c r="L285" s="59">
        <f t="shared" si="154"/>
        <v>0</v>
      </c>
      <c r="M285" s="59">
        <f t="shared" si="154"/>
        <v>0</v>
      </c>
      <c r="N285" s="59">
        <f t="shared" si="154"/>
        <v>0</v>
      </c>
      <c r="O285" s="59">
        <f t="shared" si="154"/>
        <v>0</v>
      </c>
      <c r="P285" s="59">
        <f t="shared" si="154"/>
        <v>0</v>
      </c>
      <c r="Q285" s="59">
        <f t="shared" si="154"/>
        <v>0</v>
      </c>
      <c r="R285" s="59">
        <f t="shared" si="154"/>
        <v>0</v>
      </c>
      <c r="S285" s="59">
        <f t="shared" si="154"/>
        <v>0</v>
      </c>
      <c r="T285" s="59">
        <f t="shared" si="154"/>
        <v>0</v>
      </c>
      <c r="U285" s="59">
        <f t="shared" si="154"/>
        <v>0</v>
      </c>
      <c r="V285" s="59">
        <f t="shared" si="154"/>
        <v>0</v>
      </c>
      <c r="W285" s="59">
        <f t="shared" si="154"/>
        <v>0</v>
      </c>
      <c r="X285" s="59">
        <f t="shared" si="154"/>
        <v>0</v>
      </c>
      <c r="Y285" s="59">
        <f t="shared" si="154"/>
        <v>0</v>
      </c>
      <c r="Z285" s="59">
        <f t="shared" si="154"/>
        <v>0</v>
      </c>
      <c r="AA285" s="59">
        <f t="shared" si="154"/>
        <v>0</v>
      </c>
      <c r="AB285" s="59">
        <f t="shared" si="154"/>
        <v>0</v>
      </c>
      <c r="AC285" s="59">
        <f t="shared" si="154"/>
        <v>0</v>
      </c>
      <c r="AD285" s="59">
        <f t="shared" si="154"/>
        <v>0</v>
      </c>
      <c r="AE285" s="59">
        <f t="shared" si="154"/>
        <v>0</v>
      </c>
      <c r="AF285" s="59">
        <f t="shared" si="154"/>
        <v>0</v>
      </c>
      <c r="AG285" s="59">
        <f t="shared" si="154"/>
        <v>0</v>
      </c>
      <c r="AH285" s="59">
        <f t="shared" si="154"/>
        <v>0</v>
      </c>
      <c r="AI285" s="59">
        <f t="shared" ref="AI285:BN285" si="155">SUM(AI286:AI289)</f>
        <v>0</v>
      </c>
      <c r="AJ285" s="59">
        <f t="shared" si="155"/>
        <v>0</v>
      </c>
      <c r="AK285" s="59">
        <f t="shared" si="155"/>
        <v>0</v>
      </c>
      <c r="AL285" s="59">
        <f t="shared" si="155"/>
        <v>0</v>
      </c>
      <c r="AM285" s="59">
        <f t="shared" si="155"/>
        <v>0</v>
      </c>
      <c r="AN285" s="59">
        <f t="shared" si="155"/>
        <v>0</v>
      </c>
      <c r="AO285" s="59">
        <f t="shared" si="155"/>
        <v>0</v>
      </c>
      <c r="AP285" s="59">
        <f t="shared" si="155"/>
        <v>0</v>
      </c>
      <c r="AQ285" s="59">
        <f t="shared" si="155"/>
        <v>0</v>
      </c>
      <c r="AR285" s="59">
        <f t="shared" si="155"/>
        <v>0</v>
      </c>
      <c r="AS285" s="59">
        <f t="shared" si="155"/>
        <v>0</v>
      </c>
      <c r="AT285" s="59">
        <f t="shared" si="155"/>
        <v>0</v>
      </c>
      <c r="AU285" s="59">
        <f t="shared" si="155"/>
        <v>0</v>
      </c>
      <c r="AV285" s="59">
        <f t="shared" si="155"/>
        <v>0</v>
      </c>
      <c r="AW285" s="59">
        <f t="shared" si="155"/>
        <v>0</v>
      </c>
      <c r="AX285" s="59">
        <f t="shared" si="155"/>
        <v>0</v>
      </c>
      <c r="AY285" s="59">
        <f t="shared" si="155"/>
        <v>0</v>
      </c>
      <c r="AZ285" s="59">
        <f t="shared" si="155"/>
        <v>0</v>
      </c>
      <c r="BA285" s="59">
        <f t="shared" si="155"/>
        <v>0</v>
      </c>
      <c r="BB285" s="59">
        <f t="shared" si="155"/>
        <v>0</v>
      </c>
      <c r="BC285" s="59">
        <f t="shared" si="155"/>
        <v>0</v>
      </c>
      <c r="BD285" s="59">
        <f t="shared" si="155"/>
        <v>0</v>
      </c>
      <c r="BE285" s="59">
        <f t="shared" si="155"/>
        <v>0</v>
      </c>
      <c r="BF285" s="59">
        <f t="shared" si="155"/>
        <v>0</v>
      </c>
      <c r="BG285" s="59">
        <f t="shared" si="155"/>
        <v>0</v>
      </c>
      <c r="BH285" s="59">
        <f t="shared" si="155"/>
        <v>0</v>
      </c>
      <c r="BI285" s="59">
        <f t="shared" si="155"/>
        <v>0</v>
      </c>
      <c r="BJ285" s="59">
        <f t="shared" si="155"/>
        <v>0</v>
      </c>
      <c r="BK285" s="59">
        <f t="shared" si="155"/>
        <v>0</v>
      </c>
      <c r="BL285" s="59">
        <f t="shared" si="155"/>
        <v>0</v>
      </c>
      <c r="BM285" s="59">
        <f t="shared" si="155"/>
        <v>0</v>
      </c>
      <c r="BN285" s="59">
        <f t="shared" si="155"/>
        <v>0</v>
      </c>
      <c r="BO285" s="59">
        <f t="shared" ref="BO285:CT285" si="156">SUM(BO286:BO289)</f>
        <v>0</v>
      </c>
      <c r="BP285" s="59">
        <f t="shared" si="156"/>
        <v>0</v>
      </c>
      <c r="BQ285" s="59">
        <f t="shared" si="156"/>
        <v>0</v>
      </c>
      <c r="BR285" s="59">
        <f t="shared" si="156"/>
        <v>0</v>
      </c>
      <c r="BS285" s="59">
        <f t="shared" si="156"/>
        <v>0</v>
      </c>
      <c r="BT285" s="59">
        <f t="shared" si="156"/>
        <v>0</v>
      </c>
      <c r="BU285" s="59">
        <f t="shared" si="156"/>
        <v>0</v>
      </c>
      <c r="BV285" s="59">
        <f t="shared" si="156"/>
        <v>0</v>
      </c>
      <c r="BW285" s="59">
        <f t="shared" si="156"/>
        <v>0</v>
      </c>
      <c r="BX285" s="59">
        <f t="shared" si="156"/>
        <v>0</v>
      </c>
      <c r="BY285" s="59">
        <f t="shared" si="156"/>
        <v>0</v>
      </c>
      <c r="BZ285" s="59">
        <f t="shared" si="156"/>
        <v>0</v>
      </c>
      <c r="CA285" s="59">
        <f t="shared" si="156"/>
        <v>0</v>
      </c>
      <c r="CB285" s="59">
        <f t="shared" si="156"/>
        <v>0</v>
      </c>
      <c r="CC285" s="59">
        <f t="shared" si="156"/>
        <v>0</v>
      </c>
      <c r="CD285" s="59">
        <f t="shared" si="156"/>
        <v>0</v>
      </c>
      <c r="CE285" s="59">
        <f t="shared" si="156"/>
        <v>0</v>
      </c>
      <c r="CF285" s="59">
        <f t="shared" si="156"/>
        <v>0</v>
      </c>
      <c r="CG285" s="59">
        <f t="shared" si="156"/>
        <v>0</v>
      </c>
      <c r="CH285" s="59">
        <f t="shared" si="156"/>
        <v>0</v>
      </c>
      <c r="CI285" s="59">
        <f t="shared" si="156"/>
        <v>0</v>
      </c>
      <c r="CJ285" s="59">
        <f t="shared" si="156"/>
        <v>0</v>
      </c>
      <c r="CK285" s="59">
        <f t="shared" si="156"/>
        <v>0</v>
      </c>
      <c r="CL285" s="59">
        <f t="shared" si="156"/>
        <v>0</v>
      </c>
      <c r="CM285" s="59">
        <f t="shared" si="156"/>
        <v>0</v>
      </c>
      <c r="CN285" s="59">
        <f t="shared" si="156"/>
        <v>0</v>
      </c>
      <c r="CO285" s="59">
        <f t="shared" si="156"/>
        <v>0</v>
      </c>
      <c r="CP285" s="59">
        <f t="shared" si="156"/>
        <v>0</v>
      </c>
      <c r="CQ285" s="59">
        <f t="shared" si="156"/>
        <v>0</v>
      </c>
      <c r="CR285" s="59">
        <f t="shared" si="156"/>
        <v>0</v>
      </c>
      <c r="CS285" s="59">
        <f t="shared" si="156"/>
        <v>0</v>
      </c>
      <c r="CT285" s="59">
        <f t="shared" si="156"/>
        <v>0</v>
      </c>
      <c r="CU285" s="59">
        <f t="shared" ref="CU285:DX285" si="157">SUM(CU286:CU289)</f>
        <v>0</v>
      </c>
      <c r="CV285" s="59">
        <f t="shared" si="157"/>
        <v>0</v>
      </c>
      <c r="CW285" s="59">
        <f t="shared" si="157"/>
        <v>0</v>
      </c>
      <c r="CX285" s="59">
        <f t="shared" si="157"/>
        <v>0</v>
      </c>
      <c r="CY285" s="59">
        <f t="shared" si="157"/>
        <v>0</v>
      </c>
      <c r="CZ285" s="59">
        <f t="shared" si="157"/>
        <v>0</v>
      </c>
      <c r="DA285" s="59">
        <f t="shared" si="157"/>
        <v>0</v>
      </c>
      <c r="DB285" s="59">
        <f t="shared" si="157"/>
        <v>0</v>
      </c>
      <c r="DC285" s="59">
        <f t="shared" si="157"/>
        <v>0</v>
      </c>
      <c r="DD285" s="59">
        <f t="shared" si="157"/>
        <v>0</v>
      </c>
      <c r="DE285" s="59">
        <f t="shared" si="157"/>
        <v>0</v>
      </c>
      <c r="DF285" s="59">
        <f t="shared" si="157"/>
        <v>0</v>
      </c>
      <c r="DG285" s="59">
        <f t="shared" si="157"/>
        <v>0</v>
      </c>
      <c r="DH285" s="59">
        <f t="shared" si="157"/>
        <v>0</v>
      </c>
      <c r="DI285" s="59">
        <f t="shared" si="157"/>
        <v>0</v>
      </c>
      <c r="DJ285" s="59">
        <f t="shared" si="157"/>
        <v>0</v>
      </c>
      <c r="DK285" s="59">
        <f t="shared" si="157"/>
        <v>0</v>
      </c>
      <c r="DL285" s="59">
        <f t="shared" si="157"/>
        <v>0</v>
      </c>
      <c r="DM285" s="59">
        <f t="shared" si="157"/>
        <v>0</v>
      </c>
      <c r="DN285" s="59">
        <f t="shared" si="157"/>
        <v>0</v>
      </c>
      <c r="DO285" s="59">
        <f t="shared" si="157"/>
        <v>0</v>
      </c>
      <c r="DP285" s="59">
        <f t="shared" si="157"/>
        <v>0</v>
      </c>
      <c r="DQ285" s="59">
        <f t="shared" si="157"/>
        <v>0</v>
      </c>
      <c r="DR285" s="59">
        <f t="shared" si="157"/>
        <v>0</v>
      </c>
      <c r="DS285" s="59">
        <f t="shared" si="157"/>
        <v>0</v>
      </c>
      <c r="DT285" s="59">
        <f t="shared" si="157"/>
        <v>0</v>
      </c>
      <c r="DU285" s="59">
        <f t="shared" si="157"/>
        <v>0</v>
      </c>
      <c r="DV285" s="59">
        <f t="shared" si="157"/>
        <v>0</v>
      </c>
      <c r="DW285" s="59">
        <f t="shared" si="157"/>
        <v>0</v>
      </c>
      <c r="DX285" s="59">
        <f t="shared" si="157"/>
        <v>0</v>
      </c>
      <c r="DY285" s="96">
        <v>35</v>
      </c>
      <c r="DZ285" s="102"/>
    </row>
    <row r="286" spans="1:130">
      <c r="A286" s="2" t="s">
        <v>15</v>
      </c>
      <c r="B286" s="13">
        <v>41391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2"/>
    </row>
    <row r="287" spans="1:130">
      <c r="A287" s="2" t="s">
        <v>16</v>
      </c>
      <c r="B287" s="13">
        <v>41392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  <c r="BS287" s="22"/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  <c r="CE287" s="22"/>
      <c r="CF287" s="22"/>
      <c r="CG287" s="22"/>
      <c r="CH287" s="22"/>
      <c r="CI287" s="22"/>
      <c r="CJ287" s="22"/>
      <c r="CK287" s="22"/>
      <c r="CL287" s="22"/>
      <c r="CM287" s="22"/>
      <c r="CN287" s="22"/>
      <c r="CO287" s="22"/>
      <c r="CP287" s="22"/>
      <c r="CQ287" s="22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</row>
    <row r="288" spans="1:130">
      <c r="A288" s="2" t="s">
        <v>17</v>
      </c>
      <c r="B288" s="13">
        <v>41393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2"/>
      <c r="CH288" s="22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2"/>
      <c r="CT288" s="22"/>
      <c r="CU288" s="22"/>
      <c r="CV288" s="22"/>
      <c r="CW288" s="22"/>
      <c r="CX288" s="22"/>
      <c r="CY288" s="22"/>
      <c r="CZ288" s="22"/>
      <c r="DA288" s="22"/>
      <c r="DB288" s="22"/>
      <c r="DC288" s="22"/>
      <c r="DD288" s="22"/>
      <c r="DE288" s="22"/>
      <c r="DF288" s="22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</row>
    <row r="289" spans="1:130">
      <c r="A289" s="2" t="s">
        <v>11</v>
      </c>
      <c r="B289" s="13">
        <v>41394</v>
      </c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  <c r="BL289" s="22"/>
      <c r="BM289" s="22"/>
      <c r="BN289" s="22"/>
      <c r="BO289" s="22"/>
      <c r="BP289" s="22"/>
      <c r="BQ289" s="22"/>
      <c r="BR289" s="22"/>
      <c r="BS289" s="22"/>
      <c r="BT289" s="22"/>
      <c r="BU289" s="22"/>
      <c r="BV289" s="22"/>
      <c r="BW289" s="22"/>
      <c r="BX289" s="22"/>
      <c r="BY289" s="22"/>
      <c r="BZ289" s="22"/>
      <c r="CA289" s="22"/>
      <c r="CB289" s="22"/>
      <c r="CC289" s="22"/>
      <c r="CD289" s="22"/>
      <c r="CE289" s="22"/>
      <c r="CF289" s="22"/>
      <c r="CG289" s="22"/>
      <c r="CH289" s="22"/>
      <c r="CI289" s="22"/>
      <c r="CJ289" s="22"/>
      <c r="CK289" s="22"/>
      <c r="CL289" s="22"/>
      <c r="CM289" s="22"/>
      <c r="CN289" s="22"/>
      <c r="CO289" s="22"/>
      <c r="CP289" s="22"/>
      <c r="CQ289" s="22"/>
      <c r="CR289" s="22"/>
      <c r="CS289" s="22"/>
      <c r="CT289" s="22"/>
      <c r="CU289" s="22"/>
      <c r="CV289" s="22"/>
      <c r="CW289" s="22"/>
      <c r="CX289" s="22"/>
      <c r="CY289" s="22"/>
      <c r="CZ289" s="22"/>
      <c r="DA289" s="22"/>
      <c r="DB289" s="22"/>
      <c r="DC289" s="22"/>
      <c r="DD289" s="22"/>
      <c r="DE289" s="22"/>
      <c r="DF289" s="22"/>
      <c r="DG289" s="22"/>
      <c r="DH289" s="22"/>
      <c r="DI289" s="22"/>
      <c r="DJ289" s="22"/>
      <c r="DK289" s="22"/>
      <c r="DL289" s="22"/>
      <c r="DM289" s="22"/>
      <c r="DN289" s="22"/>
      <c r="DO289" s="22"/>
      <c r="DP289" s="22"/>
      <c r="DQ289" s="22"/>
      <c r="DR289" s="22"/>
      <c r="DS289" s="22"/>
      <c r="DT289" s="22"/>
      <c r="DU289" s="22"/>
      <c r="DV289" s="22"/>
      <c r="DW289" s="22"/>
      <c r="DX289" s="22"/>
    </row>
    <row r="290" spans="1:130" s="20" customFormat="1" ht="24.95" customHeight="1">
      <c r="A290" s="238" t="s">
        <v>113</v>
      </c>
      <c r="B290" s="239"/>
      <c r="C290" s="18">
        <f t="shared" ref="C290:AH290" si="158">C285+C277+C269+C261+C255</f>
        <v>0</v>
      </c>
      <c r="D290" s="18">
        <f t="shared" si="158"/>
        <v>0</v>
      </c>
      <c r="E290" s="18">
        <f t="shared" si="158"/>
        <v>0</v>
      </c>
      <c r="F290" s="18">
        <f t="shared" si="158"/>
        <v>0</v>
      </c>
      <c r="G290" s="18">
        <f t="shared" si="158"/>
        <v>0</v>
      </c>
      <c r="H290" s="18">
        <f t="shared" si="158"/>
        <v>0</v>
      </c>
      <c r="I290" s="18">
        <f t="shared" si="158"/>
        <v>0</v>
      </c>
      <c r="J290" s="18">
        <f t="shared" si="158"/>
        <v>0</v>
      </c>
      <c r="K290" s="18">
        <f t="shared" si="158"/>
        <v>0</v>
      </c>
      <c r="L290" s="18">
        <f t="shared" si="158"/>
        <v>0</v>
      </c>
      <c r="M290" s="18">
        <f t="shared" si="158"/>
        <v>0</v>
      </c>
      <c r="N290" s="18">
        <f t="shared" si="158"/>
        <v>0</v>
      </c>
      <c r="O290" s="18">
        <f t="shared" si="158"/>
        <v>0</v>
      </c>
      <c r="P290" s="18">
        <f t="shared" si="158"/>
        <v>0</v>
      </c>
      <c r="Q290" s="18">
        <f t="shared" si="158"/>
        <v>0</v>
      </c>
      <c r="R290" s="18">
        <f t="shared" si="158"/>
        <v>0</v>
      </c>
      <c r="S290" s="18">
        <f t="shared" si="158"/>
        <v>0</v>
      </c>
      <c r="T290" s="18">
        <f t="shared" si="158"/>
        <v>0</v>
      </c>
      <c r="U290" s="18">
        <f t="shared" si="158"/>
        <v>0</v>
      </c>
      <c r="V290" s="18">
        <f t="shared" si="158"/>
        <v>0</v>
      </c>
      <c r="W290" s="18">
        <f t="shared" si="158"/>
        <v>0</v>
      </c>
      <c r="X290" s="18">
        <f t="shared" si="158"/>
        <v>0</v>
      </c>
      <c r="Y290" s="18">
        <f t="shared" si="158"/>
        <v>0</v>
      </c>
      <c r="Z290" s="18">
        <f t="shared" si="158"/>
        <v>0</v>
      </c>
      <c r="AA290" s="18">
        <f t="shared" si="158"/>
        <v>0</v>
      </c>
      <c r="AB290" s="18">
        <f t="shared" si="158"/>
        <v>0</v>
      </c>
      <c r="AC290" s="18">
        <f t="shared" si="158"/>
        <v>0</v>
      </c>
      <c r="AD290" s="18">
        <f t="shared" si="158"/>
        <v>0</v>
      </c>
      <c r="AE290" s="18">
        <f t="shared" si="158"/>
        <v>0</v>
      </c>
      <c r="AF290" s="18">
        <f t="shared" si="158"/>
        <v>0</v>
      </c>
      <c r="AG290" s="18">
        <f t="shared" si="158"/>
        <v>0</v>
      </c>
      <c r="AH290" s="18">
        <f t="shared" si="158"/>
        <v>0</v>
      </c>
      <c r="AI290" s="18">
        <f t="shared" ref="AI290:BN290" si="159">AI285+AI277+AI269+AI261+AI255</f>
        <v>0</v>
      </c>
      <c r="AJ290" s="18">
        <f t="shared" si="159"/>
        <v>0</v>
      </c>
      <c r="AK290" s="18">
        <f t="shared" si="159"/>
        <v>0</v>
      </c>
      <c r="AL290" s="18">
        <f t="shared" si="159"/>
        <v>0</v>
      </c>
      <c r="AM290" s="18">
        <f t="shared" si="159"/>
        <v>0</v>
      </c>
      <c r="AN290" s="18">
        <f t="shared" si="159"/>
        <v>0</v>
      </c>
      <c r="AO290" s="18">
        <f t="shared" si="159"/>
        <v>0</v>
      </c>
      <c r="AP290" s="18">
        <f t="shared" si="159"/>
        <v>0</v>
      </c>
      <c r="AQ290" s="18">
        <f t="shared" si="159"/>
        <v>0</v>
      </c>
      <c r="AR290" s="18">
        <f t="shared" si="159"/>
        <v>0</v>
      </c>
      <c r="AS290" s="18">
        <f t="shared" si="159"/>
        <v>0</v>
      </c>
      <c r="AT290" s="18">
        <f t="shared" si="159"/>
        <v>0</v>
      </c>
      <c r="AU290" s="18">
        <f t="shared" si="159"/>
        <v>0</v>
      </c>
      <c r="AV290" s="18">
        <f t="shared" si="159"/>
        <v>0</v>
      </c>
      <c r="AW290" s="18">
        <f t="shared" si="159"/>
        <v>0</v>
      </c>
      <c r="AX290" s="18">
        <f t="shared" si="159"/>
        <v>0</v>
      </c>
      <c r="AY290" s="18">
        <f t="shared" si="159"/>
        <v>0</v>
      </c>
      <c r="AZ290" s="18">
        <f t="shared" si="159"/>
        <v>0</v>
      </c>
      <c r="BA290" s="18">
        <f t="shared" si="159"/>
        <v>0</v>
      </c>
      <c r="BB290" s="18">
        <f t="shared" si="159"/>
        <v>0</v>
      </c>
      <c r="BC290" s="18">
        <f t="shared" si="159"/>
        <v>0</v>
      </c>
      <c r="BD290" s="18">
        <f t="shared" si="159"/>
        <v>0</v>
      </c>
      <c r="BE290" s="18">
        <f t="shared" si="159"/>
        <v>0</v>
      </c>
      <c r="BF290" s="18">
        <f t="shared" si="159"/>
        <v>0</v>
      </c>
      <c r="BG290" s="18">
        <f t="shared" si="159"/>
        <v>0</v>
      </c>
      <c r="BH290" s="18">
        <f t="shared" si="159"/>
        <v>0</v>
      </c>
      <c r="BI290" s="18">
        <f t="shared" si="159"/>
        <v>0</v>
      </c>
      <c r="BJ290" s="18">
        <f t="shared" si="159"/>
        <v>0</v>
      </c>
      <c r="BK290" s="18">
        <f t="shared" si="159"/>
        <v>0</v>
      </c>
      <c r="BL290" s="18">
        <f t="shared" si="159"/>
        <v>0</v>
      </c>
      <c r="BM290" s="18">
        <f t="shared" si="159"/>
        <v>0</v>
      </c>
      <c r="BN290" s="18">
        <f t="shared" si="159"/>
        <v>0</v>
      </c>
      <c r="BO290" s="18">
        <f t="shared" ref="BO290:CT290" si="160">BO285+BO277+BO269+BO261+BO255</f>
        <v>0</v>
      </c>
      <c r="BP290" s="18">
        <f t="shared" si="160"/>
        <v>0</v>
      </c>
      <c r="BQ290" s="18">
        <f t="shared" si="160"/>
        <v>0</v>
      </c>
      <c r="BR290" s="18">
        <f t="shared" si="160"/>
        <v>0</v>
      </c>
      <c r="BS290" s="18">
        <f t="shared" si="160"/>
        <v>0</v>
      </c>
      <c r="BT290" s="18">
        <f t="shared" si="160"/>
        <v>0</v>
      </c>
      <c r="BU290" s="18">
        <f t="shared" si="160"/>
        <v>0</v>
      </c>
      <c r="BV290" s="18">
        <f t="shared" si="160"/>
        <v>0</v>
      </c>
      <c r="BW290" s="18">
        <f t="shared" si="160"/>
        <v>0</v>
      </c>
      <c r="BX290" s="18">
        <f t="shared" si="160"/>
        <v>0</v>
      </c>
      <c r="BY290" s="18">
        <f t="shared" si="160"/>
        <v>0</v>
      </c>
      <c r="BZ290" s="18">
        <f t="shared" si="160"/>
        <v>0</v>
      </c>
      <c r="CA290" s="18">
        <f t="shared" si="160"/>
        <v>0</v>
      </c>
      <c r="CB290" s="18">
        <f t="shared" si="160"/>
        <v>0</v>
      </c>
      <c r="CC290" s="18">
        <f t="shared" si="160"/>
        <v>0</v>
      </c>
      <c r="CD290" s="18">
        <f t="shared" si="160"/>
        <v>0</v>
      </c>
      <c r="CE290" s="18">
        <f t="shared" si="160"/>
        <v>0</v>
      </c>
      <c r="CF290" s="18">
        <f t="shared" si="160"/>
        <v>0</v>
      </c>
      <c r="CG290" s="18">
        <f t="shared" si="160"/>
        <v>0</v>
      </c>
      <c r="CH290" s="18">
        <f t="shared" si="160"/>
        <v>0</v>
      </c>
      <c r="CI290" s="18">
        <f t="shared" si="160"/>
        <v>0</v>
      </c>
      <c r="CJ290" s="18">
        <f t="shared" si="160"/>
        <v>0</v>
      </c>
      <c r="CK290" s="18">
        <f t="shared" si="160"/>
        <v>0</v>
      </c>
      <c r="CL290" s="18">
        <f t="shared" si="160"/>
        <v>0</v>
      </c>
      <c r="CM290" s="18">
        <f t="shared" si="160"/>
        <v>0</v>
      </c>
      <c r="CN290" s="18">
        <f t="shared" si="160"/>
        <v>0</v>
      </c>
      <c r="CO290" s="18">
        <f t="shared" si="160"/>
        <v>0</v>
      </c>
      <c r="CP290" s="18">
        <f t="shared" si="160"/>
        <v>0</v>
      </c>
      <c r="CQ290" s="18">
        <f t="shared" si="160"/>
        <v>0</v>
      </c>
      <c r="CR290" s="18">
        <f t="shared" si="160"/>
        <v>0</v>
      </c>
      <c r="CS290" s="18">
        <f t="shared" si="160"/>
        <v>0</v>
      </c>
      <c r="CT290" s="18">
        <f t="shared" si="160"/>
        <v>0</v>
      </c>
      <c r="CU290" s="18">
        <f t="shared" ref="CU290:DX290" si="161">CU285+CU277+CU269+CU261+CU255</f>
        <v>0</v>
      </c>
      <c r="CV290" s="18">
        <f t="shared" si="161"/>
        <v>0</v>
      </c>
      <c r="CW290" s="18">
        <f t="shared" si="161"/>
        <v>0</v>
      </c>
      <c r="CX290" s="18">
        <f t="shared" si="161"/>
        <v>0</v>
      </c>
      <c r="CY290" s="18">
        <f t="shared" si="161"/>
        <v>0</v>
      </c>
      <c r="CZ290" s="18">
        <f t="shared" si="161"/>
        <v>0</v>
      </c>
      <c r="DA290" s="18">
        <f t="shared" si="161"/>
        <v>0</v>
      </c>
      <c r="DB290" s="18">
        <f t="shared" si="161"/>
        <v>0</v>
      </c>
      <c r="DC290" s="18">
        <f t="shared" si="161"/>
        <v>0</v>
      </c>
      <c r="DD290" s="18">
        <f t="shared" si="161"/>
        <v>0</v>
      </c>
      <c r="DE290" s="18">
        <f t="shared" si="161"/>
        <v>0</v>
      </c>
      <c r="DF290" s="18">
        <f t="shared" si="161"/>
        <v>0</v>
      </c>
      <c r="DG290" s="18">
        <f t="shared" si="161"/>
        <v>0</v>
      </c>
      <c r="DH290" s="18">
        <f t="shared" si="161"/>
        <v>0</v>
      </c>
      <c r="DI290" s="18">
        <f t="shared" si="161"/>
        <v>0</v>
      </c>
      <c r="DJ290" s="18">
        <f t="shared" si="161"/>
        <v>0</v>
      </c>
      <c r="DK290" s="18">
        <f t="shared" si="161"/>
        <v>0</v>
      </c>
      <c r="DL290" s="18">
        <f t="shared" si="161"/>
        <v>0</v>
      </c>
      <c r="DM290" s="18">
        <f t="shared" si="161"/>
        <v>0</v>
      </c>
      <c r="DN290" s="18">
        <f t="shared" si="161"/>
        <v>0</v>
      </c>
      <c r="DO290" s="18">
        <f t="shared" si="161"/>
        <v>0</v>
      </c>
      <c r="DP290" s="18">
        <f t="shared" si="161"/>
        <v>0</v>
      </c>
      <c r="DQ290" s="18">
        <f t="shared" si="161"/>
        <v>0</v>
      </c>
      <c r="DR290" s="18">
        <f t="shared" si="161"/>
        <v>0</v>
      </c>
      <c r="DS290" s="18">
        <f t="shared" si="161"/>
        <v>0</v>
      </c>
      <c r="DT290" s="18">
        <f t="shared" si="161"/>
        <v>0</v>
      </c>
      <c r="DU290" s="18">
        <f t="shared" si="161"/>
        <v>0</v>
      </c>
      <c r="DV290" s="18">
        <f t="shared" si="161"/>
        <v>0</v>
      </c>
      <c r="DW290" s="18">
        <f t="shared" si="161"/>
        <v>0</v>
      </c>
      <c r="DX290" s="18">
        <f t="shared" si="161"/>
        <v>0</v>
      </c>
      <c r="DY290" s="98"/>
      <c r="DZ290" s="105">
        <v>8</v>
      </c>
    </row>
    <row r="291" spans="1:130" s="56" customFormat="1">
      <c r="A291" s="90"/>
      <c r="B291" s="92" t="s">
        <v>115</v>
      </c>
      <c r="C291" s="59">
        <f t="shared" ref="C291:AH291" si="162">SUM(C292:C301)</f>
        <v>0</v>
      </c>
      <c r="D291" s="59">
        <f t="shared" si="162"/>
        <v>0</v>
      </c>
      <c r="E291" s="59">
        <f t="shared" si="162"/>
        <v>0</v>
      </c>
      <c r="F291" s="59">
        <f t="shared" si="162"/>
        <v>0</v>
      </c>
      <c r="G291" s="59">
        <f t="shared" si="162"/>
        <v>0</v>
      </c>
      <c r="H291" s="59">
        <f t="shared" si="162"/>
        <v>0</v>
      </c>
      <c r="I291" s="59">
        <f t="shared" si="162"/>
        <v>0</v>
      </c>
      <c r="J291" s="59">
        <f t="shared" si="162"/>
        <v>0</v>
      </c>
      <c r="K291" s="59">
        <f t="shared" si="162"/>
        <v>0</v>
      </c>
      <c r="L291" s="59">
        <f t="shared" si="162"/>
        <v>0</v>
      </c>
      <c r="M291" s="59">
        <f t="shared" si="162"/>
        <v>0</v>
      </c>
      <c r="N291" s="59">
        <f t="shared" si="162"/>
        <v>0</v>
      </c>
      <c r="O291" s="59">
        <f t="shared" si="162"/>
        <v>0</v>
      </c>
      <c r="P291" s="59">
        <f t="shared" si="162"/>
        <v>0</v>
      </c>
      <c r="Q291" s="59">
        <f t="shared" si="162"/>
        <v>0</v>
      </c>
      <c r="R291" s="59">
        <f t="shared" si="162"/>
        <v>0</v>
      </c>
      <c r="S291" s="59">
        <f t="shared" si="162"/>
        <v>0</v>
      </c>
      <c r="T291" s="59">
        <f t="shared" si="162"/>
        <v>0</v>
      </c>
      <c r="U291" s="59">
        <f t="shared" si="162"/>
        <v>0</v>
      </c>
      <c r="V291" s="59">
        <f t="shared" si="162"/>
        <v>0</v>
      </c>
      <c r="W291" s="59">
        <f t="shared" si="162"/>
        <v>0</v>
      </c>
      <c r="X291" s="59">
        <f t="shared" si="162"/>
        <v>0</v>
      </c>
      <c r="Y291" s="59">
        <f t="shared" si="162"/>
        <v>0</v>
      </c>
      <c r="Z291" s="59">
        <f t="shared" si="162"/>
        <v>0</v>
      </c>
      <c r="AA291" s="59">
        <f t="shared" si="162"/>
        <v>0</v>
      </c>
      <c r="AB291" s="59">
        <f t="shared" si="162"/>
        <v>0</v>
      </c>
      <c r="AC291" s="59">
        <f t="shared" si="162"/>
        <v>0</v>
      </c>
      <c r="AD291" s="59">
        <f t="shared" si="162"/>
        <v>0</v>
      </c>
      <c r="AE291" s="59">
        <f t="shared" si="162"/>
        <v>0</v>
      </c>
      <c r="AF291" s="59">
        <f t="shared" si="162"/>
        <v>0</v>
      </c>
      <c r="AG291" s="59">
        <f t="shared" si="162"/>
        <v>0</v>
      </c>
      <c r="AH291" s="59">
        <f t="shared" si="162"/>
        <v>0</v>
      </c>
      <c r="AI291" s="59">
        <f t="shared" ref="AI291:BN291" si="163">SUM(AI292:AI301)</f>
        <v>0</v>
      </c>
      <c r="AJ291" s="59">
        <f t="shared" si="163"/>
        <v>0</v>
      </c>
      <c r="AK291" s="59">
        <f t="shared" si="163"/>
        <v>0</v>
      </c>
      <c r="AL291" s="59">
        <f t="shared" si="163"/>
        <v>0</v>
      </c>
      <c r="AM291" s="59">
        <f t="shared" si="163"/>
        <v>0</v>
      </c>
      <c r="AN291" s="59">
        <f t="shared" si="163"/>
        <v>0</v>
      </c>
      <c r="AO291" s="59">
        <f t="shared" si="163"/>
        <v>0</v>
      </c>
      <c r="AP291" s="59">
        <f t="shared" si="163"/>
        <v>0</v>
      </c>
      <c r="AQ291" s="59">
        <f t="shared" si="163"/>
        <v>0</v>
      </c>
      <c r="AR291" s="59">
        <f t="shared" si="163"/>
        <v>0</v>
      </c>
      <c r="AS291" s="59">
        <f t="shared" si="163"/>
        <v>0</v>
      </c>
      <c r="AT291" s="59">
        <f t="shared" si="163"/>
        <v>0</v>
      </c>
      <c r="AU291" s="59">
        <f t="shared" si="163"/>
        <v>0</v>
      </c>
      <c r="AV291" s="59">
        <f t="shared" si="163"/>
        <v>0</v>
      </c>
      <c r="AW291" s="59">
        <f t="shared" si="163"/>
        <v>0</v>
      </c>
      <c r="AX291" s="59">
        <f t="shared" si="163"/>
        <v>0</v>
      </c>
      <c r="AY291" s="59">
        <f t="shared" si="163"/>
        <v>0</v>
      </c>
      <c r="AZ291" s="59">
        <f t="shared" si="163"/>
        <v>0</v>
      </c>
      <c r="BA291" s="59">
        <f t="shared" si="163"/>
        <v>0</v>
      </c>
      <c r="BB291" s="59">
        <f t="shared" si="163"/>
        <v>0</v>
      </c>
      <c r="BC291" s="59">
        <f t="shared" si="163"/>
        <v>0</v>
      </c>
      <c r="BD291" s="59">
        <f t="shared" si="163"/>
        <v>0</v>
      </c>
      <c r="BE291" s="59">
        <f t="shared" si="163"/>
        <v>0</v>
      </c>
      <c r="BF291" s="59">
        <f t="shared" si="163"/>
        <v>0</v>
      </c>
      <c r="BG291" s="59">
        <f t="shared" si="163"/>
        <v>0</v>
      </c>
      <c r="BH291" s="59">
        <f t="shared" si="163"/>
        <v>0</v>
      </c>
      <c r="BI291" s="59">
        <f t="shared" si="163"/>
        <v>0</v>
      </c>
      <c r="BJ291" s="59">
        <f t="shared" si="163"/>
        <v>0</v>
      </c>
      <c r="BK291" s="59">
        <f t="shared" si="163"/>
        <v>0</v>
      </c>
      <c r="BL291" s="59">
        <f t="shared" si="163"/>
        <v>0</v>
      </c>
      <c r="BM291" s="59">
        <f t="shared" si="163"/>
        <v>0</v>
      </c>
      <c r="BN291" s="59">
        <f t="shared" si="163"/>
        <v>0</v>
      </c>
      <c r="BO291" s="59">
        <f t="shared" ref="BO291:CT291" si="164">SUM(BO292:BO301)</f>
        <v>0</v>
      </c>
      <c r="BP291" s="59">
        <f t="shared" si="164"/>
        <v>0</v>
      </c>
      <c r="BQ291" s="59">
        <f t="shared" si="164"/>
        <v>0</v>
      </c>
      <c r="BR291" s="59">
        <f t="shared" si="164"/>
        <v>0</v>
      </c>
      <c r="BS291" s="59">
        <f t="shared" si="164"/>
        <v>0</v>
      </c>
      <c r="BT291" s="59">
        <f t="shared" si="164"/>
        <v>0</v>
      </c>
      <c r="BU291" s="59">
        <f t="shared" si="164"/>
        <v>0</v>
      </c>
      <c r="BV291" s="59">
        <f t="shared" si="164"/>
        <v>0</v>
      </c>
      <c r="BW291" s="59">
        <f t="shared" si="164"/>
        <v>0</v>
      </c>
      <c r="BX291" s="59">
        <f t="shared" si="164"/>
        <v>0</v>
      </c>
      <c r="BY291" s="59">
        <f t="shared" si="164"/>
        <v>0</v>
      </c>
      <c r="BZ291" s="59">
        <f t="shared" si="164"/>
        <v>0</v>
      </c>
      <c r="CA291" s="59">
        <f t="shared" si="164"/>
        <v>0</v>
      </c>
      <c r="CB291" s="59">
        <f t="shared" si="164"/>
        <v>0</v>
      </c>
      <c r="CC291" s="59">
        <f t="shared" si="164"/>
        <v>0</v>
      </c>
      <c r="CD291" s="59">
        <f t="shared" si="164"/>
        <v>0</v>
      </c>
      <c r="CE291" s="59">
        <f t="shared" si="164"/>
        <v>0</v>
      </c>
      <c r="CF291" s="59">
        <f t="shared" si="164"/>
        <v>0</v>
      </c>
      <c r="CG291" s="59">
        <f t="shared" si="164"/>
        <v>0</v>
      </c>
      <c r="CH291" s="59">
        <f t="shared" si="164"/>
        <v>0</v>
      </c>
      <c r="CI291" s="59">
        <f t="shared" si="164"/>
        <v>0</v>
      </c>
      <c r="CJ291" s="59">
        <f t="shared" si="164"/>
        <v>0</v>
      </c>
      <c r="CK291" s="59">
        <f t="shared" si="164"/>
        <v>0</v>
      </c>
      <c r="CL291" s="59">
        <f t="shared" si="164"/>
        <v>0</v>
      </c>
      <c r="CM291" s="59">
        <f t="shared" si="164"/>
        <v>0</v>
      </c>
      <c r="CN291" s="59">
        <f t="shared" si="164"/>
        <v>0</v>
      </c>
      <c r="CO291" s="59">
        <f t="shared" si="164"/>
        <v>0</v>
      </c>
      <c r="CP291" s="59">
        <f t="shared" si="164"/>
        <v>0</v>
      </c>
      <c r="CQ291" s="59">
        <f t="shared" si="164"/>
        <v>0</v>
      </c>
      <c r="CR291" s="59">
        <f t="shared" si="164"/>
        <v>0</v>
      </c>
      <c r="CS291" s="59">
        <f t="shared" si="164"/>
        <v>0</v>
      </c>
      <c r="CT291" s="59">
        <f t="shared" si="164"/>
        <v>0</v>
      </c>
      <c r="CU291" s="59">
        <f t="shared" ref="CU291:DX291" si="165">SUM(CU292:CU301)</f>
        <v>0</v>
      </c>
      <c r="CV291" s="59">
        <f t="shared" si="165"/>
        <v>0</v>
      </c>
      <c r="CW291" s="59">
        <f t="shared" si="165"/>
        <v>0</v>
      </c>
      <c r="CX291" s="59">
        <f t="shared" si="165"/>
        <v>0</v>
      </c>
      <c r="CY291" s="59">
        <f t="shared" si="165"/>
        <v>0</v>
      </c>
      <c r="CZ291" s="59">
        <f t="shared" si="165"/>
        <v>0</v>
      </c>
      <c r="DA291" s="59">
        <f t="shared" si="165"/>
        <v>0</v>
      </c>
      <c r="DB291" s="59">
        <f t="shared" si="165"/>
        <v>0</v>
      </c>
      <c r="DC291" s="59">
        <f t="shared" si="165"/>
        <v>0</v>
      </c>
      <c r="DD291" s="59">
        <f t="shared" si="165"/>
        <v>0</v>
      </c>
      <c r="DE291" s="59">
        <f t="shared" si="165"/>
        <v>0</v>
      </c>
      <c r="DF291" s="59">
        <f t="shared" si="165"/>
        <v>0</v>
      </c>
      <c r="DG291" s="59">
        <f t="shared" si="165"/>
        <v>0</v>
      </c>
      <c r="DH291" s="59">
        <f t="shared" si="165"/>
        <v>0</v>
      </c>
      <c r="DI291" s="59">
        <f t="shared" si="165"/>
        <v>0</v>
      </c>
      <c r="DJ291" s="59">
        <f t="shared" si="165"/>
        <v>0</v>
      </c>
      <c r="DK291" s="59">
        <f t="shared" si="165"/>
        <v>0</v>
      </c>
      <c r="DL291" s="59">
        <f t="shared" si="165"/>
        <v>0</v>
      </c>
      <c r="DM291" s="59">
        <f t="shared" si="165"/>
        <v>0</v>
      </c>
      <c r="DN291" s="59">
        <f t="shared" si="165"/>
        <v>0</v>
      </c>
      <c r="DO291" s="59">
        <f t="shared" si="165"/>
        <v>0</v>
      </c>
      <c r="DP291" s="59">
        <f t="shared" si="165"/>
        <v>0</v>
      </c>
      <c r="DQ291" s="59">
        <f t="shared" si="165"/>
        <v>0</v>
      </c>
      <c r="DR291" s="59">
        <f t="shared" si="165"/>
        <v>0</v>
      </c>
      <c r="DS291" s="59">
        <f t="shared" si="165"/>
        <v>0</v>
      </c>
      <c r="DT291" s="59">
        <f t="shared" si="165"/>
        <v>0</v>
      </c>
      <c r="DU291" s="59">
        <f t="shared" si="165"/>
        <v>0</v>
      </c>
      <c r="DV291" s="59">
        <f t="shared" si="165"/>
        <v>0</v>
      </c>
      <c r="DW291" s="59">
        <f t="shared" si="165"/>
        <v>0</v>
      </c>
      <c r="DX291" s="59">
        <f t="shared" si="165"/>
        <v>0</v>
      </c>
      <c r="DY291" s="96">
        <v>36</v>
      </c>
      <c r="DZ291" s="102"/>
    </row>
    <row r="292" spans="1:130">
      <c r="A292" s="2" t="s">
        <v>12</v>
      </c>
      <c r="B292" s="13">
        <v>41395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</row>
    <row r="293" spans="1:130">
      <c r="A293" s="2" t="s">
        <v>13</v>
      </c>
      <c r="B293" s="13">
        <v>41396</v>
      </c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  <c r="BL293" s="22"/>
      <c r="BM293" s="22"/>
      <c r="BN293" s="22"/>
      <c r="BO293" s="22"/>
      <c r="BP293" s="22"/>
      <c r="BQ293" s="22"/>
      <c r="BR293" s="22"/>
      <c r="BS293" s="22"/>
      <c r="BT293" s="22"/>
      <c r="BU293" s="22"/>
      <c r="BV293" s="22"/>
      <c r="BW293" s="22"/>
      <c r="BX293" s="22"/>
      <c r="BY293" s="22"/>
      <c r="BZ293" s="22"/>
      <c r="CA293" s="22"/>
      <c r="CB293" s="22"/>
      <c r="CC293" s="22"/>
      <c r="CD293" s="22"/>
      <c r="CE293" s="22"/>
      <c r="CF293" s="22"/>
      <c r="CG293" s="22"/>
      <c r="CH293" s="22"/>
      <c r="CI293" s="22"/>
      <c r="CJ293" s="22"/>
      <c r="CK293" s="22"/>
      <c r="CL293" s="22"/>
      <c r="CM293" s="22"/>
      <c r="CN293" s="22"/>
      <c r="CO293" s="22"/>
      <c r="CP293" s="22"/>
      <c r="CQ293" s="22"/>
      <c r="CR293" s="22"/>
      <c r="CS293" s="22"/>
      <c r="CT293" s="22"/>
      <c r="CU293" s="22"/>
      <c r="CV293" s="22"/>
      <c r="CW293" s="22"/>
      <c r="CX293" s="22"/>
      <c r="CY293" s="22"/>
      <c r="CZ293" s="22"/>
      <c r="DA293" s="22"/>
      <c r="DB293" s="22"/>
      <c r="DC293" s="22"/>
      <c r="DD293" s="22"/>
      <c r="DE293" s="22"/>
      <c r="DF293" s="22"/>
      <c r="DG293" s="22"/>
      <c r="DH293" s="22"/>
      <c r="DI293" s="22"/>
      <c r="DJ293" s="22"/>
      <c r="DK293" s="22"/>
      <c r="DL293" s="22"/>
      <c r="DM293" s="22"/>
      <c r="DN293" s="22"/>
      <c r="DO293" s="22"/>
      <c r="DP293" s="22"/>
      <c r="DQ293" s="22"/>
      <c r="DR293" s="22"/>
      <c r="DS293" s="22"/>
      <c r="DT293" s="22"/>
      <c r="DU293" s="22"/>
      <c r="DV293" s="22"/>
      <c r="DW293" s="22"/>
      <c r="DX293" s="22"/>
    </row>
    <row r="294" spans="1:130" s="7" customFormat="1">
      <c r="A294" s="5" t="s">
        <v>14</v>
      </c>
      <c r="B294" s="89">
        <v>41397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96"/>
      <c r="DZ294" s="101"/>
    </row>
    <row r="295" spans="1:130">
      <c r="A295" s="2" t="s">
        <v>15</v>
      </c>
      <c r="B295" s="13">
        <v>41398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</row>
    <row r="296" spans="1:130">
      <c r="A296" s="2" t="s">
        <v>16</v>
      </c>
      <c r="B296" s="13">
        <v>41399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</row>
    <row r="297" spans="1:130">
      <c r="A297" s="2" t="s">
        <v>17</v>
      </c>
      <c r="B297" s="13">
        <v>41400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</row>
    <row r="298" spans="1:130">
      <c r="A298" s="2" t="s">
        <v>11</v>
      </c>
      <c r="B298" s="13">
        <v>41401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</row>
    <row r="299" spans="1:130">
      <c r="A299" s="2" t="s">
        <v>12</v>
      </c>
      <c r="B299" s="13">
        <v>41402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</row>
    <row r="300" spans="1:130">
      <c r="A300" s="2" t="s">
        <v>13</v>
      </c>
      <c r="B300" s="13">
        <v>41403</v>
      </c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2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2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2"/>
      <c r="DK300" s="22"/>
      <c r="DL300" s="22"/>
      <c r="DM300" s="22"/>
      <c r="DN300" s="22"/>
      <c r="DO300" s="22"/>
      <c r="DP300" s="22"/>
      <c r="DQ300" s="22"/>
      <c r="DR300" s="22"/>
      <c r="DS300" s="22"/>
      <c r="DT300" s="22"/>
      <c r="DU300" s="22"/>
      <c r="DV300" s="22"/>
      <c r="DW300" s="22"/>
      <c r="DX300" s="22"/>
    </row>
    <row r="301" spans="1:130" s="7" customFormat="1">
      <c r="A301" s="5" t="s">
        <v>14</v>
      </c>
      <c r="B301" s="89">
        <v>41404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96"/>
      <c r="DZ301" s="101"/>
    </row>
    <row r="302" spans="1:130" s="56" customFormat="1">
      <c r="A302" s="90"/>
      <c r="B302" s="92" t="s">
        <v>111</v>
      </c>
      <c r="C302" s="59">
        <f t="shared" ref="C302:AH302" si="166">SUM(C303:C309)</f>
        <v>0</v>
      </c>
      <c r="D302" s="59">
        <f t="shared" si="166"/>
        <v>0</v>
      </c>
      <c r="E302" s="59">
        <f t="shared" si="166"/>
        <v>0</v>
      </c>
      <c r="F302" s="59">
        <f t="shared" si="166"/>
        <v>0</v>
      </c>
      <c r="G302" s="59">
        <f t="shared" si="166"/>
        <v>0</v>
      </c>
      <c r="H302" s="59">
        <f t="shared" si="166"/>
        <v>0</v>
      </c>
      <c r="I302" s="59">
        <f t="shared" si="166"/>
        <v>0</v>
      </c>
      <c r="J302" s="59">
        <f t="shared" si="166"/>
        <v>0</v>
      </c>
      <c r="K302" s="59">
        <f t="shared" si="166"/>
        <v>0</v>
      </c>
      <c r="L302" s="59">
        <f t="shared" si="166"/>
        <v>0</v>
      </c>
      <c r="M302" s="59">
        <f t="shared" si="166"/>
        <v>0</v>
      </c>
      <c r="N302" s="59">
        <f t="shared" si="166"/>
        <v>0</v>
      </c>
      <c r="O302" s="59">
        <f t="shared" si="166"/>
        <v>0</v>
      </c>
      <c r="P302" s="59">
        <f t="shared" si="166"/>
        <v>0</v>
      </c>
      <c r="Q302" s="59">
        <f t="shared" si="166"/>
        <v>0</v>
      </c>
      <c r="R302" s="59">
        <f t="shared" si="166"/>
        <v>0</v>
      </c>
      <c r="S302" s="59">
        <f t="shared" si="166"/>
        <v>0</v>
      </c>
      <c r="T302" s="59">
        <f t="shared" si="166"/>
        <v>0</v>
      </c>
      <c r="U302" s="59">
        <f t="shared" si="166"/>
        <v>0</v>
      </c>
      <c r="V302" s="59">
        <f t="shared" si="166"/>
        <v>0</v>
      </c>
      <c r="W302" s="59">
        <f t="shared" si="166"/>
        <v>0</v>
      </c>
      <c r="X302" s="59">
        <f t="shared" si="166"/>
        <v>0</v>
      </c>
      <c r="Y302" s="59">
        <f t="shared" si="166"/>
        <v>0</v>
      </c>
      <c r="Z302" s="59">
        <f t="shared" si="166"/>
        <v>0</v>
      </c>
      <c r="AA302" s="59">
        <f t="shared" si="166"/>
        <v>0</v>
      </c>
      <c r="AB302" s="59">
        <f t="shared" si="166"/>
        <v>0</v>
      </c>
      <c r="AC302" s="59">
        <f t="shared" si="166"/>
        <v>0</v>
      </c>
      <c r="AD302" s="59">
        <f t="shared" si="166"/>
        <v>0</v>
      </c>
      <c r="AE302" s="59">
        <f t="shared" si="166"/>
        <v>0</v>
      </c>
      <c r="AF302" s="59">
        <f t="shared" si="166"/>
        <v>0</v>
      </c>
      <c r="AG302" s="59">
        <f t="shared" si="166"/>
        <v>0</v>
      </c>
      <c r="AH302" s="59">
        <f t="shared" si="166"/>
        <v>0</v>
      </c>
      <c r="AI302" s="59">
        <f t="shared" ref="AI302:BN302" si="167">SUM(AI303:AI309)</f>
        <v>0</v>
      </c>
      <c r="AJ302" s="59">
        <f t="shared" si="167"/>
        <v>0</v>
      </c>
      <c r="AK302" s="59">
        <f t="shared" si="167"/>
        <v>0</v>
      </c>
      <c r="AL302" s="59">
        <f t="shared" si="167"/>
        <v>0</v>
      </c>
      <c r="AM302" s="59">
        <f t="shared" si="167"/>
        <v>0</v>
      </c>
      <c r="AN302" s="59">
        <f t="shared" si="167"/>
        <v>0</v>
      </c>
      <c r="AO302" s="59">
        <f t="shared" si="167"/>
        <v>0</v>
      </c>
      <c r="AP302" s="59">
        <f t="shared" si="167"/>
        <v>0</v>
      </c>
      <c r="AQ302" s="59">
        <f t="shared" si="167"/>
        <v>0</v>
      </c>
      <c r="AR302" s="59">
        <f t="shared" si="167"/>
        <v>0</v>
      </c>
      <c r="AS302" s="59">
        <f t="shared" si="167"/>
        <v>0</v>
      </c>
      <c r="AT302" s="59">
        <f t="shared" si="167"/>
        <v>0</v>
      </c>
      <c r="AU302" s="59">
        <f t="shared" si="167"/>
        <v>0</v>
      </c>
      <c r="AV302" s="59">
        <f t="shared" si="167"/>
        <v>0</v>
      </c>
      <c r="AW302" s="59">
        <f t="shared" si="167"/>
        <v>0</v>
      </c>
      <c r="AX302" s="59">
        <f t="shared" si="167"/>
        <v>0</v>
      </c>
      <c r="AY302" s="59">
        <f t="shared" si="167"/>
        <v>0</v>
      </c>
      <c r="AZ302" s="59">
        <f t="shared" si="167"/>
        <v>0</v>
      </c>
      <c r="BA302" s="59">
        <f t="shared" si="167"/>
        <v>0</v>
      </c>
      <c r="BB302" s="59">
        <f t="shared" si="167"/>
        <v>0</v>
      </c>
      <c r="BC302" s="59">
        <f t="shared" si="167"/>
        <v>0</v>
      </c>
      <c r="BD302" s="59">
        <f t="shared" si="167"/>
        <v>0</v>
      </c>
      <c r="BE302" s="59">
        <f t="shared" si="167"/>
        <v>0</v>
      </c>
      <c r="BF302" s="59">
        <f t="shared" si="167"/>
        <v>0</v>
      </c>
      <c r="BG302" s="59">
        <f t="shared" si="167"/>
        <v>0</v>
      </c>
      <c r="BH302" s="59">
        <f t="shared" si="167"/>
        <v>0</v>
      </c>
      <c r="BI302" s="59">
        <f t="shared" si="167"/>
        <v>0</v>
      </c>
      <c r="BJ302" s="59">
        <f t="shared" si="167"/>
        <v>0</v>
      </c>
      <c r="BK302" s="59">
        <f t="shared" si="167"/>
        <v>0</v>
      </c>
      <c r="BL302" s="59">
        <f t="shared" si="167"/>
        <v>0</v>
      </c>
      <c r="BM302" s="59">
        <f t="shared" si="167"/>
        <v>0</v>
      </c>
      <c r="BN302" s="59">
        <f t="shared" si="167"/>
        <v>0</v>
      </c>
      <c r="BO302" s="59">
        <f t="shared" ref="BO302:CT302" si="168">SUM(BO303:BO309)</f>
        <v>0</v>
      </c>
      <c r="BP302" s="59">
        <f t="shared" si="168"/>
        <v>0</v>
      </c>
      <c r="BQ302" s="59">
        <f t="shared" si="168"/>
        <v>0</v>
      </c>
      <c r="BR302" s="59">
        <f t="shared" si="168"/>
        <v>0</v>
      </c>
      <c r="BS302" s="59">
        <f t="shared" si="168"/>
        <v>0</v>
      </c>
      <c r="BT302" s="59">
        <f t="shared" si="168"/>
        <v>0</v>
      </c>
      <c r="BU302" s="59">
        <f t="shared" si="168"/>
        <v>0</v>
      </c>
      <c r="BV302" s="59">
        <f t="shared" si="168"/>
        <v>0</v>
      </c>
      <c r="BW302" s="59">
        <f t="shared" si="168"/>
        <v>0</v>
      </c>
      <c r="BX302" s="59">
        <f t="shared" si="168"/>
        <v>0</v>
      </c>
      <c r="BY302" s="59">
        <f t="shared" si="168"/>
        <v>0</v>
      </c>
      <c r="BZ302" s="59">
        <f t="shared" si="168"/>
        <v>0</v>
      </c>
      <c r="CA302" s="59">
        <f t="shared" si="168"/>
        <v>0</v>
      </c>
      <c r="CB302" s="59">
        <f t="shared" si="168"/>
        <v>0</v>
      </c>
      <c r="CC302" s="59">
        <f t="shared" si="168"/>
        <v>0</v>
      </c>
      <c r="CD302" s="59">
        <f t="shared" si="168"/>
        <v>0</v>
      </c>
      <c r="CE302" s="59">
        <f t="shared" si="168"/>
        <v>0</v>
      </c>
      <c r="CF302" s="59">
        <f t="shared" si="168"/>
        <v>0</v>
      </c>
      <c r="CG302" s="59">
        <f t="shared" si="168"/>
        <v>0</v>
      </c>
      <c r="CH302" s="59">
        <f t="shared" si="168"/>
        <v>0</v>
      </c>
      <c r="CI302" s="59">
        <f t="shared" si="168"/>
        <v>0</v>
      </c>
      <c r="CJ302" s="59">
        <f t="shared" si="168"/>
        <v>0</v>
      </c>
      <c r="CK302" s="59">
        <f t="shared" si="168"/>
        <v>0</v>
      </c>
      <c r="CL302" s="59">
        <f t="shared" si="168"/>
        <v>0</v>
      </c>
      <c r="CM302" s="59">
        <f t="shared" si="168"/>
        <v>0</v>
      </c>
      <c r="CN302" s="59">
        <f t="shared" si="168"/>
        <v>0</v>
      </c>
      <c r="CO302" s="59">
        <f t="shared" si="168"/>
        <v>0</v>
      </c>
      <c r="CP302" s="59">
        <f t="shared" si="168"/>
        <v>0</v>
      </c>
      <c r="CQ302" s="59">
        <f t="shared" si="168"/>
        <v>0</v>
      </c>
      <c r="CR302" s="59">
        <f t="shared" si="168"/>
        <v>0</v>
      </c>
      <c r="CS302" s="59">
        <f t="shared" si="168"/>
        <v>0</v>
      </c>
      <c r="CT302" s="59">
        <f t="shared" si="168"/>
        <v>0</v>
      </c>
      <c r="CU302" s="59">
        <f t="shared" ref="CU302:DX302" si="169">SUM(CU303:CU309)</f>
        <v>0</v>
      </c>
      <c r="CV302" s="59">
        <f t="shared" si="169"/>
        <v>0</v>
      </c>
      <c r="CW302" s="59">
        <f t="shared" si="169"/>
        <v>0</v>
      </c>
      <c r="CX302" s="59">
        <f t="shared" si="169"/>
        <v>0</v>
      </c>
      <c r="CY302" s="59">
        <f t="shared" si="169"/>
        <v>0</v>
      </c>
      <c r="CZ302" s="59">
        <f t="shared" si="169"/>
        <v>0</v>
      </c>
      <c r="DA302" s="59">
        <f t="shared" si="169"/>
        <v>0</v>
      </c>
      <c r="DB302" s="59">
        <f t="shared" si="169"/>
        <v>0</v>
      </c>
      <c r="DC302" s="59">
        <f t="shared" si="169"/>
        <v>0</v>
      </c>
      <c r="DD302" s="59">
        <f t="shared" si="169"/>
        <v>0</v>
      </c>
      <c r="DE302" s="59">
        <f t="shared" si="169"/>
        <v>0</v>
      </c>
      <c r="DF302" s="59">
        <f t="shared" si="169"/>
        <v>0</v>
      </c>
      <c r="DG302" s="59">
        <f t="shared" si="169"/>
        <v>0</v>
      </c>
      <c r="DH302" s="59">
        <f t="shared" si="169"/>
        <v>0</v>
      </c>
      <c r="DI302" s="59">
        <f t="shared" si="169"/>
        <v>0</v>
      </c>
      <c r="DJ302" s="59">
        <f t="shared" si="169"/>
        <v>0</v>
      </c>
      <c r="DK302" s="59">
        <f t="shared" si="169"/>
        <v>0</v>
      </c>
      <c r="DL302" s="59">
        <f t="shared" si="169"/>
        <v>0</v>
      </c>
      <c r="DM302" s="59">
        <f t="shared" si="169"/>
        <v>0</v>
      </c>
      <c r="DN302" s="59">
        <f t="shared" si="169"/>
        <v>0</v>
      </c>
      <c r="DO302" s="59">
        <f t="shared" si="169"/>
        <v>0</v>
      </c>
      <c r="DP302" s="59">
        <f t="shared" si="169"/>
        <v>0</v>
      </c>
      <c r="DQ302" s="59">
        <f t="shared" si="169"/>
        <v>0</v>
      </c>
      <c r="DR302" s="59">
        <f t="shared" si="169"/>
        <v>0</v>
      </c>
      <c r="DS302" s="59">
        <f t="shared" si="169"/>
        <v>0</v>
      </c>
      <c r="DT302" s="59">
        <f t="shared" si="169"/>
        <v>0</v>
      </c>
      <c r="DU302" s="59">
        <f t="shared" si="169"/>
        <v>0</v>
      </c>
      <c r="DV302" s="59">
        <f t="shared" si="169"/>
        <v>0</v>
      </c>
      <c r="DW302" s="59">
        <f t="shared" si="169"/>
        <v>0</v>
      </c>
      <c r="DX302" s="59">
        <f t="shared" si="169"/>
        <v>0</v>
      </c>
      <c r="DY302" s="96">
        <v>37</v>
      </c>
      <c r="DZ302" s="102"/>
    </row>
    <row r="303" spans="1:130">
      <c r="A303" s="2" t="s">
        <v>15</v>
      </c>
      <c r="B303" s="13">
        <v>41405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2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2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</row>
    <row r="304" spans="1:130">
      <c r="A304" s="2" t="s">
        <v>16</v>
      </c>
      <c r="B304" s="13">
        <v>41406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2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2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2"/>
      <c r="DK304" s="22"/>
      <c r="DL304" s="22"/>
      <c r="DM304" s="22"/>
      <c r="DN304" s="22"/>
      <c r="DO304" s="22"/>
      <c r="DP304" s="22"/>
      <c r="DQ304" s="22"/>
      <c r="DR304" s="22"/>
      <c r="DS304" s="22"/>
      <c r="DT304" s="22"/>
      <c r="DU304" s="22"/>
      <c r="DV304" s="22"/>
      <c r="DW304" s="22"/>
      <c r="DX304" s="22"/>
    </row>
    <row r="305" spans="1:130">
      <c r="A305" s="2" t="s">
        <v>17</v>
      </c>
      <c r="B305" s="13">
        <v>41407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  <c r="CH305" s="22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2"/>
      <c r="CT305" s="22"/>
      <c r="CU305" s="22"/>
      <c r="CV305" s="22"/>
      <c r="CW305" s="22"/>
      <c r="CX305" s="22"/>
      <c r="CY305" s="22"/>
      <c r="CZ305" s="22"/>
      <c r="DA305" s="22"/>
      <c r="DB305" s="22"/>
      <c r="DC305" s="22"/>
      <c r="DD305" s="22"/>
      <c r="DE305" s="22"/>
      <c r="DF305" s="22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2"/>
      <c r="DR305" s="22"/>
      <c r="DS305" s="22"/>
      <c r="DT305" s="22"/>
      <c r="DU305" s="22"/>
      <c r="DV305" s="22"/>
      <c r="DW305" s="22"/>
      <c r="DX305" s="22"/>
    </row>
    <row r="306" spans="1:130">
      <c r="A306" s="2" t="s">
        <v>11</v>
      </c>
      <c r="B306" s="13">
        <v>41408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2"/>
      <c r="CH306" s="22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2"/>
      <c r="CT306" s="22"/>
      <c r="CU306" s="22"/>
      <c r="CV306" s="22"/>
      <c r="CW306" s="22"/>
      <c r="CX306" s="22"/>
      <c r="CY306" s="22"/>
      <c r="CZ306" s="22"/>
      <c r="DA306" s="22"/>
      <c r="DB306" s="22"/>
      <c r="DC306" s="22"/>
      <c r="DD306" s="22"/>
      <c r="DE306" s="22"/>
      <c r="DF306" s="22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</row>
    <row r="307" spans="1:130">
      <c r="A307" s="2" t="s">
        <v>12</v>
      </c>
      <c r="B307" s="13">
        <v>41409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2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</row>
    <row r="308" spans="1:130">
      <c r="A308" s="2" t="s">
        <v>13</v>
      </c>
      <c r="B308" s="13">
        <v>41410</v>
      </c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2"/>
      <c r="BR308" s="22"/>
      <c r="BS308" s="22"/>
      <c r="BT308" s="22"/>
      <c r="BU308" s="22"/>
      <c r="BV308" s="22"/>
      <c r="BW308" s="22"/>
      <c r="BX308" s="22"/>
      <c r="BY308" s="22"/>
      <c r="BZ308" s="22"/>
      <c r="CA308" s="22"/>
      <c r="CB308" s="22"/>
      <c r="CC308" s="22"/>
      <c r="CD308" s="22"/>
      <c r="CE308" s="22"/>
      <c r="CF308" s="22"/>
      <c r="CG308" s="22"/>
      <c r="CH308" s="22"/>
      <c r="CI308" s="22"/>
      <c r="CJ308" s="22"/>
      <c r="CK308" s="22"/>
      <c r="CL308" s="22"/>
      <c r="CM308" s="22"/>
      <c r="CN308" s="22"/>
      <c r="CO308" s="22"/>
      <c r="CP308" s="22"/>
      <c r="CQ308" s="22"/>
      <c r="CR308" s="22"/>
      <c r="CS308" s="22"/>
      <c r="CT308" s="22"/>
      <c r="CU308" s="22"/>
      <c r="CV308" s="22"/>
      <c r="CW308" s="22"/>
      <c r="CX308" s="22"/>
      <c r="CY308" s="22"/>
      <c r="CZ308" s="22"/>
      <c r="DA308" s="22"/>
      <c r="DB308" s="22"/>
      <c r="DC308" s="22"/>
      <c r="DD308" s="22"/>
      <c r="DE308" s="22"/>
      <c r="DF308" s="22"/>
      <c r="DG308" s="22"/>
      <c r="DH308" s="22"/>
      <c r="DI308" s="22"/>
      <c r="DJ308" s="22"/>
      <c r="DK308" s="22"/>
      <c r="DL308" s="22"/>
      <c r="DM308" s="22"/>
      <c r="DN308" s="22"/>
      <c r="DO308" s="22"/>
      <c r="DP308" s="22"/>
      <c r="DQ308" s="22"/>
      <c r="DR308" s="22"/>
      <c r="DS308" s="22"/>
      <c r="DT308" s="22"/>
      <c r="DU308" s="22"/>
      <c r="DV308" s="22"/>
      <c r="DW308" s="22"/>
      <c r="DX308" s="22"/>
    </row>
    <row r="309" spans="1:130" s="7" customFormat="1">
      <c r="A309" s="5" t="s">
        <v>14</v>
      </c>
      <c r="B309" s="89">
        <v>41411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96"/>
      <c r="DZ309" s="101"/>
    </row>
    <row r="310" spans="1:130" s="56" customFormat="1">
      <c r="A310" s="90"/>
      <c r="B310" s="92" t="s">
        <v>86</v>
      </c>
      <c r="C310" s="59">
        <f t="shared" ref="C310:AH310" si="170">SUM(C311:C317)</f>
        <v>0</v>
      </c>
      <c r="D310" s="59">
        <f t="shared" si="170"/>
        <v>0</v>
      </c>
      <c r="E310" s="59">
        <f t="shared" si="170"/>
        <v>0</v>
      </c>
      <c r="F310" s="59">
        <f t="shared" si="170"/>
        <v>0</v>
      </c>
      <c r="G310" s="59">
        <f t="shared" si="170"/>
        <v>0</v>
      </c>
      <c r="H310" s="59">
        <f t="shared" si="170"/>
        <v>0</v>
      </c>
      <c r="I310" s="59">
        <f t="shared" si="170"/>
        <v>0</v>
      </c>
      <c r="J310" s="59">
        <f t="shared" si="170"/>
        <v>0</v>
      </c>
      <c r="K310" s="59">
        <f t="shared" si="170"/>
        <v>0</v>
      </c>
      <c r="L310" s="59">
        <f t="shared" si="170"/>
        <v>0</v>
      </c>
      <c r="M310" s="59">
        <f t="shared" si="170"/>
        <v>0</v>
      </c>
      <c r="N310" s="59">
        <f t="shared" si="170"/>
        <v>0</v>
      </c>
      <c r="O310" s="59">
        <f t="shared" si="170"/>
        <v>0</v>
      </c>
      <c r="P310" s="59">
        <f t="shared" si="170"/>
        <v>0</v>
      </c>
      <c r="Q310" s="59">
        <f t="shared" si="170"/>
        <v>0</v>
      </c>
      <c r="R310" s="59">
        <f t="shared" si="170"/>
        <v>0</v>
      </c>
      <c r="S310" s="59">
        <f t="shared" si="170"/>
        <v>0</v>
      </c>
      <c r="T310" s="59">
        <f t="shared" si="170"/>
        <v>0</v>
      </c>
      <c r="U310" s="59">
        <f t="shared" si="170"/>
        <v>0</v>
      </c>
      <c r="V310" s="59">
        <f t="shared" si="170"/>
        <v>0</v>
      </c>
      <c r="W310" s="59">
        <f t="shared" si="170"/>
        <v>0</v>
      </c>
      <c r="X310" s="59">
        <f t="shared" si="170"/>
        <v>0</v>
      </c>
      <c r="Y310" s="59">
        <f t="shared" si="170"/>
        <v>0</v>
      </c>
      <c r="Z310" s="59">
        <f t="shared" si="170"/>
        <v>0</v>
      </c>
      <c r="AA310" s="59">
        <f t="shared" si="170"/>
        <v>0</v>
      </c>
      <c r="AB310" s="59">
        <f t="shared" si="170"/>
        <v>0</v>
      </c>
      <c r="AC310" s="59">
        <f t="shared" si="170"/>
        <v>0</v>
      </c>
      <c r="AD310" s="59">
        <f t="shared" si="170"/>
        <v>0</v>
      </c>
      <c r="AE310" s="59">
        <f t="shared" si="170"/>
        <v>0</v>
      </c>
      <c r="AF310" s="59">
        <f t="shared" si="170"/>
        <v>0</v>
      </c>
      <c r="AG310" s="59">
        <f t="shared" si="170"/>
        <v>0</v>
      </c>
      <c r="AH310" s="59">
        <f t="shared" si="170"/>
        <v>0</v>
      </c>
      <c r="AI310" s="59">
        <f t="shared" ref="AI310:BN310" si="171">SUM(AI311:AI317)</f>
        <v>0</v>
      </c>
      <c r="AJ310" s="59">
        <f t="shared" si="171"/>
        <v>0</v>
      </c>
      <c r="AK310" s="59">
        <f t="shared" si="171"/>
        <v>0</v>
      </c>
      <c r="AL310" s="59">
        <f t="shared" si="171"/>
        <v>0</v>
      </c>
      <c r="AM310" s="59">
        <f t="shared" si="171"/>
        <v>0</v>
      </c>
      <c r="AN310" s="59">
        <f t="shared" si="171"/>
        <v>0</v>
      </c>
      <c r="AO310" s="59">
        <f t="shared" si="171"/>
        <v>0</v>
      </c>
      <c r="AP310" s="59">
        <f t="shared" si="171"/>
        <v>0</v>
      </c>
      <c r="AQ310" s="59">
        <f t="shared" si="171"/>
        <v>0</v>
      </c>
      <c r="AR310" s="59">
        <f t="shared" si="171"/>
        <v>0</v>
      </c>
      <c r="AS310" s="59">
        <f t="shared" si="171"/>
        <v>0</v>
      </c>
      <c r="AT310" s="59">
        <f t="shared" si="171"/>
        <v>0</v>
      </c>
      <c r="AU310" s="59">
        <f t="shared" si="171"/>
        <v>0</v>
      </c>
      <c r="AV310" s="59">
        <f t="shared" si="171"/>
        <v>0</v>
      </c>
      <c r="AW310" s="59">
        <f t="shared" si="171"/>
        <v>0</v>
      </c>
      <c r="AX310" s="59">
        <f t="shared" si="171"/>
        <v>0</v>
      </c>
      <c r="AY310" s="59">
        <f t="shared" si="171"/>
        <v>0</v>
      </c>
      <c r="AZ310" s="59">
        <f t="shared" si="171"/>
        <v>0</v>
      </c>
      <c r="BA310" s="59">
        <f t="shared" si="171"/>
        <v>0</v>
      </c>
      <c r="BB310" s="59">
        <f t="shared" si="171"/>
        <v>0</v>
      </c>
      <c r="BC310" s="59">
        <f t="shared" si="171"/>
        <v>0</v>
      </c>
      <c r="BD310" s="59">
        <f t="shared" si="171"/>
        <v>0</v>
      </c>
      <c r="BE310" s="59">
        <f t="shared" si="171"/>
        <v>0</v>
      </c>
      <c r="BF310" s="59">
        <f t="shared" si="171"/>
        <v>0</v>
      </c>
      <c r="BG310" s="59">
        <f t="shared" si="171"/>
        <v>0</v>
      </c>
      <c r="BH310" s="59">
        <f t="shared" si="171"/>
        <v>0</v>
      </c>
      <c r="BI310" s="59">
        <f t="shared" si="171"/>
        <v>0</v>
      </c>
      <c r="BJ310" s="59">
        <f t="shared" si="171"/>
        <v>0</v>
      </c>
      <c r="BK310" s="59">
        <f t="shared" si="171"/>
        <v>0</v>
      </c>
      <c r="BL310" s="59">
        <f t="shared" si="171"/>
        <v>0</v>
      </c>
      <c r="BM310" s="59">
        <f t="shared" si="171"/>
        <v>0</v>
      </c>
      <c r="BN310" s="59">
        <f t="shared" si="171"/>
        <v>0</v>
      </c>
      <c r="BO310" s="59">
        <f t="shared" ref="BO310:CT310" si="172">SUM(BO311:BO317)</f>
        <v>0</v>
      </c>
      <c r="BP310" s="59">
        <f t="shared" si="172"/>
        <v>0</v>
      </c>
      <c r="BQ310" s="59">
        <f t="shared" si="172"/>
        <v>0</v>
      </c>
      <c r="BR310" s="59">
        <f t="shared" si="172"/>
        <v>0</v>
      </c>
      <c r="BS310" s="59">
        <f t="shared" si="172"/>
        <v>0</v>
      </c>
      <c r="BT310" s="59">
        <f t="shared" si="172"/>
        <v>0</v>
      </c>
      <c r="BU310" s="59">
        <f t="shared" si="172"/>
        <v>0</v>
      </c>
      <c r="BV310" s="59">
        <f t="shared" si="172"/>
        <v>0</v>
      </c>
      <c r="BW310" s="59">
        <f t="shared" si="172"/>
        <v>0</v>
      </c>
      <c r="BX310" s="59">
        <f t="shared" si="172"/>
        <v>0</v>
      </c>
      <c r="BY310" s="59">
        <f t="shared" si="172"/>
        <v>0</v>
      </c>
      <c r="BZ310" s="59">
        <f t="shared" si="172"/>
        <v>0</v>
      </c>
      <c r="CA310" s="59">
        <f t="shared" si="172"/>
        <v>0</v>
      </c>
      <c r="CB310" s="59">
        <f t="shared" si="172"/>
        <v>0</v>
      </c>
      <c r="CC310" s="59">
        <f t="shared" si="172"/>
        <v>0</v>
      </c>
      <c r="CD310" s="59">
        <f t="shared" si="172"/>
        <v>0</v>
      </c>
      <c r="CE310" s="59">
        <f t="shared" si="172"/>
        <v>0</v>
      </c>
      <c r="CF310" s="59">
        <f t="shared" si="172"/>
        <v>0</v>
      </c>
      <c r="CG310" s="59">
        <f t="shared" si="172"/>
        <v>0</v>
      </c>
      <c r="CH310" s="59">
        <f t="shared" si="172"/>
        <v>0</v>
      </c>
      <c r="CI310" s="59">
        <f t="shared" si="172"/>
        <v>0</v>
      </c>
      <c r="CJ310" s="59">
        <f t="shared" si="172"/>
        <v>0</v>
      </c>
      <c r="CK310" s="59">
        <f t="shared" si="172"/>
        <v>0</v>
      </c>
      <c r="CL310" s="59">
        <f t="shared" si="172"/>
        <v>0</v>
      </c>
      <c r="CM310" s="59">
        <f t="shared" si="172"/>
        <v>0</v>
      </c>
      <c r="CN310" s="59">
        <f t="shared" si="172"/>
        <v>0</v>
      </c>
      <c r="CO310" s="59">
        <f t="shared" si="172"/>
        <v>0</v>
      </c>
      <c r="CP310" s="59">
        <f t="shared" si="172"/>
        <v>0</v>
      </c>
      <c r="CQ310" s="59">
        <f t="shared" si="172"/>
        <v>0</v>
      </c>
      <c r="CR310" s="59">
        <f t="shared" si="172"/>
        <v>0</v>
      </c>
      <c r="CS310" s="59">
        <f t="shared" si="172"/>
        <v>0</v>
      </c>
      <c r="CT310" s="59">
        <f t="shared" si="172"/>
        <v>0</v>
      </c>
      <c r="CU310" s="59">
        <f t="shared" ref="CU310:DX310" si="173">SUM(CU311:CU317)</f>
        <v>0</v>
      </c>
      <c r="CV310" s="59">
        <f t="shared" si="173"/>
        <v>0</v>
      </c>
      <c r="CW310" s="59">
        <f t="shared" si="173"/>
        <v>0</v>
      </c>
      <c r="CX310" s="59">
        <f t="shared" si="173"/>
        <v>0</v>
      </c>
      <c r="CY310" s="59">
        <f t="shared" si="173"/>
        <v>0</v>
      </c>
      <c r="CZ310" s="59">
        <f t="shared" si="173"/>
        <v>0</v>
      </c>
      <c r="DA310" s="59">
        <f t="shared" si="173"/>
        <v>0</v>
      </c>
      <c r="DB310" s="59">
        <f t="shared" si="173"/>
        <v>0</v>
      </c>
      <c r="DC310" s="59">
        <f t="shared" si="173"/>
        <v>0</v>
      </c>
      <c r="DD310" s="59">
        <f t="shared" si="173"/>
        <v>0</v>
      </c>
      <c r="DE310" s="59">
        <f t="shared" si="173"/>
        <v>0</v>
      </c>
      <c r="DF310" s="59">
        <f t="shared" si="173"/>
        <v>0</v>
      </c>
      <c r="DG310" s="59">
        <f t="shared" si="173"/>
        <v>0</v>
      </c>
      <c r="DH310" s="59">
        <f t="shared" si="173"/>
        <v>0</v>
      </c>
      <c r="DI310" s="59">
        <f t="shared" si="173"/>
        <v>0</v>
      </c>
      <c r="DJ310" s="59">
        <f t="shared" si="173"/>
        <v>0</v>
      </c>
      <c r="DK310" s="59">
        <f t="shared" si="173"/>
        <v>0</v>
      </c>
      <c r="DL310" s="59">
        <f t="shared" si="173"/>
        <v>0</v>
      </c>
      <c r="DM310" s="59">
        <f t="shared" si="173"/>
        <v>0</v>
      </c>
      <c r="DN310" s="59">
        <f t="shared" si="173"/>
        <v>0</v>
      </c>
      <c r="DO310" s="59">
        <f t="shared" si="173"/>
        <v>0</v>
      </c>
      <c r="DP310" s="59">
        <f t="shared" si="173"/>
        <v>0</v>
      </c>
      <c r="DQ310" s="59">
        <f t="shared" si="173"/>
        <v>0</v>
      </c>
      <c r="DR310" s="59">
        <f t="shared" si="173"/>
        <v>0</v>
      </c>
      <c r="DS310" s="59">
        <f t="shared" si="173"/>
        <v>0</v>
      </c>
      <c r="DT310" s="59">
        <f t="shared" si="173"/>
        <v>0</v>
      </c>
      <c r="DU310" s="59">
        <f t="shared" si="173"/>
        <v>0</v>
      </c>
      <c r="DV310" s="59">
        <f t="shared" si="173"/>
        <v>0</v>
      </c>
      <c r="DW310" s="59">
        <f t="shared" si="173"/>
        <v>0</v>
      </c>
      <c r="DX310" s="59">
        <f t="shared" si="173"/>
        <v>0</v>
      </c>
      <c r="DY310" s="96">
        <v>38</v>
      </c>
      <c r="DZ310" s="102"/>
    </row>
    <row r="311" spans="1:130">
      <c r="A311" s="2" t="s">
        <v>15</v>
      </c>
      <c r="B311" s="13">
        <v>41412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</row>
    <row r="312" spans="1:130">
      <c r="A312" s="2" t="s">
        <v>16</v>
      </c>
      <c r="B312" s="13">
        <v>41413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2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</row>
    <row r="313" spans="1:130">
      <c r="A313" s="2" t="s">
        <v>17</v>
      </c>
      <c r="B313" s="13">
        <v>41414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2"/>
      <c r="CH313" s="22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2"/>
      <c r="CT313" s="22"/>
      <c r="CU313" s="22"/>
      <c r="CV313" s="22"/>
      <c r="CW313" s="22"/>
      <c r="CX313" s="22"/>
      <c r="CY313" s="22"/>
      <c r="CZ313" s="22"/>
      <c r="DA313" s="22"/>
      <c r="DB313" s="22"/>
      <c r="DC313" s="22"/>
      <c r="DD313" s="22"/>
      <c r="DE313" s="22"/>
      <c r="DF313" s="22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</row>
    <row r="314" spans="1:130">
      <c r="A314" s="2" t="s">
        <v>11</v>
      </c>
      <c r="B314" s="13">
        <v>41415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</row>
    <row r="315" spans="1:130">
      <c r="A315" s="2" t="s">
        <v>12</v>
      </c>
      <c r="B315" s="13">
        <v>41416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</row>
    <row r="316" spans="1:130">
      <c r="A316" s="2" t="s">
        <v>13</v>
      </c>
      <c r="B316" s="13">
        <v>41417</v>
      </c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2"/>
      <c r="BR316" s="22"/>
      <c r="BS316" s="22"/>
      <c r="BT316" s="22"/>
      <c r="BU316" s="22"/>
      <c r="BV316" s="22"/>
      <c r="BW316" s="22"/>
      <c r="BX316" s="22"/>
      <c r="BY316" s="22"/>
      <c r="BZ316" s="22"/>
      <c r="CA316" s="22"/>
      <c r="CB316" s="22"/>
      <c r="CC316" s="22"/>
      <c r="CD316" s="22"/>
      <c r="CE316" s="22"/>
      <c r="CF316" s="22"/>
      <c r="CG316" s="22"/>
      <c r="CH316" s="22"/>
      <c r="CI316" s="22"/>
      <c r="CJ316" s="22"/>
      <c r="CK316" s="22"/>
      <c r="CL316" s="22"/>
      <c r="CM316" s="22"/>
      <c r="CN316" s="22"/>
      <c r="CO316" s="22"/>
      <c r="CP316" s="22"/>
      <c r="CQ316" s="22"/>
      <c r="CR316" s="22"/>
      <c r="CS316" s="22"/>
      <c r="CT316" s="22"/>
      <c r="CU316" s="22"/>
      <c r="CV316" s="22"/>
      <c r="CW316" s="22"/>
      <c r="CX316" s="22"/>
      <c r="CY316" s="22"/>
      <c r="CZ316" s="22"/>
      <c r="DA316" s="22"/>
      <c r="DB316" s="22"/>
      <c r="DC316" s="22"/>
      <c r="DD316" s="22"/>
      <c r="DE316" s="22"/>
      <c r="DF316" s="22"/>
      <c r="DG316" s="22"/>
      <c r="DH316" s="22"/>
      <c r="DI316" s="22"/>
      <c r="DJ316" s="22"/>
      <c r="DK316" s="22"/>
      <c r="DL316" s="22"/>
      <c r="DM316" s="22"/>
      <c r="DN316" s="22"/>
      <c r="DO316" s="22"/>
      <c r="DP316" s="22"/>
      <c r="DQ316" s="22"/>
      <c r="DR316" s="22"/>
      <c r="DS316" s="22"/>
      <c r="DT316" s="22"/>
      <c r="DU316" s="22"/>
      <c r="DV316" s="22"/>
      <c r="DW316" s="22"/>
      <c r="DX316" s="22"/>
    </row>
    <row r="317" spans="1:130" s="7" customFormat="1">
      <c r="A317" s="5" t="s">
        <v>14</v>
      </c>
      <c r="B317" s="89">
        <v>41418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96"/>
      <c r="DZ317" s="101"/>
    </row>
    <row r="318" spans="1:130" s="56" customFormat="1">
      <c r="A318" s="90"/>
      <c r="B318" s="92" t="s">
        <v>87</v>
      </c>
      <c r="C318" s="59">
        <f t="shared" ref="C318:AH318" si="174">SUM(C319:C325)</f>
        <v>0</v>
      </c>
      <c r="D318" s="59">
        <f t="shared" si="174"/>
        <v>0</v>
      </c>
      <c r="E318" s="59">
        <f t="shared" si="174"/>
        <v>0</v>
      </c>
      <c r="F318" s="59">
        <f t="shared" si="174"/>
        <v>0</v>
      </c>
      <c r="G318" s="59">
        <f t="shared" si="174"/>
        <v>0</v>
      </c>
      <c r="H318" s="59">
        <f t="shared" si="174"/>
        <v>0</v>
      </c>
      <c r="I318" s="59">
        <f t="shared" si="174"/>
        <v>0</v>
      </c>
      <c r="J318" s="59">
        <f t="shared" si="174"/>
        <v>0</v>
      </c>
      <c r="K318" s="59">
        <f t="shared" si="174"/>
        <v>0</v>
      </c>
      <c r="L318" s="59">
        <f t="shared" si="174"/>
        <v>0</v>
      </c>
      <c r="M318" s="59">
        <f t="shared" si="174"/>
        <v>0</v>
      </c>
      <c r="N318" s="59">
        <f t="shared" si="174"/>
        <v>0</v>
      </c>
      <c r="O318" s="59">
        <f t="shared" si="174"/>
        <v>0</v>
      </c>
      <c r="P318" s="59">
        <f t="shared" si="174"/>
        <v>0</v>
      </c>
      <c r="Q318" s="59">
        <f t="shared" si="174"/>
        <v>0</v>
      </c>
      <c r="R318" s="59">
        <f t="shared" si="174"/>
        <v>0</v>
      </c>
      <c r="S318" s="59">
        <f t="shared" si="174"/>
        <v>0</v>
      </c>
      <c r="T318" s="59">
        <f t="shared" si="174"/>
        <v>0</v>
      </c>
      <c r="U318" s="59">
        <f t="shared" si="174"/>
        <v>0</v>
      </c>
      <c r="V318" s="59">
        <f t="shared" si="174"/>
        <v>0</v>
      </c>
      <c r="W318" s="59">
        <f t="shared" si="174"/>
        <v>0</v>
      </c>
      <c r="X318" s="59">
        <f t="shared" si="174"/>
        <v>0</v>
      </c>
      <c r="Y318" s="59">
        <f t="shared" si="174"/>
        <v>0</v>
      </c>
      <c r="Z318" s="59">
        <f t="shared" si="174"/>
        <v>0</v>
      </c>
      <c r="AA318" s="59">
        <f t="shared" si="174"/>
        <v>0</v>
      </c>
      <c r="AB318" s="59">
        <f t="shared" si="174"/>
        <v>0</v>
      </c>
      <c r="AC318" s="59">
        <f t="shared" si="174"/>
        <v>0</v>
      </c>
      <c r="AD318" s="59">
        <f t="shared" si="174"/>
        <v>0</v>
      </c>
      <c r="AE318" s="59">
        <f t="shared" si="174"/>
        <v>0</v>
      </c>
      <c r="AF318" s="59">
        <f t="shared" si="174"/>
        <v>0</v>
      </c>
      <c r="AG318" s="59">
        <f t="shared" si="174"/>
        <v>0</v>
      </c>
      <c r="AH318" s="59">
        <f t="shared" si="174"/>
        <v>0</v>
      </c>
      <c r="AI318" s="59">
        <f t="shared" ref="AI318:BN318" si="175">SUM(AI319:AI325)</f>
        <v>0</v>
      </c>
      <c r="AJ318" s="59">
        <f t="shared" si="175"/>
        <v>0</v>
      </c>
      <c r="AK318" s="59">
        <f t="shared" si="175"/>
        <v>0</v>
      </c>
      <c r="AL318" s="59">
        <f t="shared" si="175"/>
        <v>0</v>
      </c>
      <c r="AM318" s="59">
        <f t="shared" si="175"/>
        <v>0</v>
      </c>
      <c r="AN318" s="59">
        <f t="shared" si="175"/>
        <v>0</v>
      </c>
      <c r="AO318" s="59">
        <f t="shared" si="175"/>
        <v>0</v>
      </c>
      <c r="AP318" s="59">
        <f t="shared" si="175"/>
        <v>0</v>
      </c>
      <c r="AQ318" s="59">
        <f t="shared" si="175"/>
        <v>0</v>
      </c>
      <c r="AR318" s="59">
        <f t="shared" si="175"/>
        <v>0</v>
      </c>
      <c r="AS318" s="59">
        <f t="shared" si="175"/>
        <v>0</v>
      </c>
      <c r="AT318" s="59">
        <f t="shared" si="175"/>
        <v>0</v>
      </c>
      <c r="AU318" s="59">
        <f t="shared" si="175"/>
        <v>0</v>
      </c>
      <c r="AV318" s="59">
        <f t="shared" si="175"/>
        <v>0</v>
      </c>
      <c r="AW318" s="59">
        <f t="shared" si="175"/>
        <v>0</v>
      </c>
      <c r="AX318" s="59">
        <f t="shared" si="175"/>
        <v>0</v>
      </c>
      <c r="AY318" s="59">
        <f t="shared" si="175"/>
        <v>0</v>
      </c>
      <c r="AZ318" s="59">
        <f t="shared" si="175"/>
        <v>0</v>
      </c>
      <c r="BA318" s="59">
        <f t="shared" si="175"/>
        <v>0</v>
      </c>
      <c r="BB318" s="59">
        <f t="shared" si="175"/>
        <v>0</v>
      </c>
      <c r="BC318" s="59">
        <f t="shared" si="175"/>
        <v>0</v>
      </c>
      <c r="BD318" s="59">
        <f t="shared" si="175"/>
        <v>0</v>
      </c>
      <c r="BE318" s="59">
        <f t="shared" si="175"/>
        <v>0</v>
      </c>
      <c r="BF318" s="59">
        <f t="shared" si="175"/>
        <v>0</v>
      </c>
      <c r="BG318" s="59">
        <f t="shared" si="175"/>
        <v>0</v>
      </c>
      <c r="BH318" s="59">
        <f t="shared" si="175"/>
        <v>0</v>
      </c>
      <c r="BI318" s="59">
        <f t="shared" si="175"/>
        <v>0</v>
      </c>
      <c r="BJ318" s="59">
        <f t="shared" si="175"/>
        <v>0</v>
      </c>
      <c r="BK318" s="59">
        <f t="shared" si="175"/>
        <v>0</v>
      </c>
      <c r="BL318" s="59">
        <f t="shared" si="175"/>
        <v>0</v>
      </c>
      <c r="BM318" s="59">
        <f t="shared" si="175"/>
        <v>0</v>
      </c>
      <c r="BN318" s="59">
        <f t="shared" si="175"/>
        <v>0</v>
      </c>
      <c r="BO318" s="59">
        <f t="shared" ref="BO318:CT318" si="176">SUM(BO319:BO325)</f>
        <v>0</v>
      </c>
      <c r="BP318" s="59">
        <f t="shared" si="176"/>
        <v>0</v>
      </c>
      <c r="BQ318" s="59">
        <f t="shared" si="176"/>
        <v>0</v>
      </c>
      <c r="BR318" s="59">
        <f t="shared" si="176"/>
        <v>0</v>
      </c>
      <c r="BS318" s="59">
        <f t="shared" si="176"/>
        <v>0</v>
      </c>
      <c r="BT318" s="59">
        <f t="shared" si="176"/>
        <v>0</v>
      </c>
      <c r="BU318" s="59">
        <f t="shared" si="176"/>
        <v>0</v>
      </c>
      <c r="BV318" s="59">
        <f t="shared" si="176"/>
        <v>0</v>
      </c>
      <c r="BW318" s="59">
        <f t="shared" si="176"/>
        <v>0</v>
      </c>
      <c r="BX318" s="59">
        <f t="shared" si="176"/>
        <v>0</v>
      </c>
      <c r="BY318" s="59">
        <f t="shared" si="176"/>
        <v>0</v>
      </c>
      <c r="BZ318" s="59">
        <f t="shared" si="176"/>
        <v>0</v>
      </c>
      <c r="CA318" s="59">
        <f t="shared" si="176"/>
        <v>0</v>
      </c>
      <c r="CB318" s="59">
        <f t="shared" si="176"/>
        <v>0</v>
      </c>
      <c r="CC318" s="59">
        <f t="shared" si="176"/>
        <v>0</v>
      </c>
      <c r="CD318" s="59">
        <f t="shared" si="176"/>
        <v>0</v>
      </c>
      <c r="CE318" s="59">
        <f t="shared" si="176"/>
        <v>0</v>
      </c>
      <c r="CF318" s="59">
        <f t="shared" si="176"/>
        <v>0</v>
      </c>
      <c r="CG318" s="59">
        <f t="shared" si="176"/>
        <v>0</v>
      </c>
      <c r="CH318" s="59">
        <f t="shared" si="176"/>
        <v>0</v>
      </c>
      <c r="CI318" s="59">
        <f t="shared" si="176"/>
        <v>0</v>
      </c>
      <c r="CJ318" s="59">
        <f t="shared" si="176"/>
        <v>0</v>
      </c>
      <c r="CK318" s="59">
        <f t="shared" si="176"/>
        <v>0</v>
      </c>
      <c r="CL318" s="59">
        <f t="shared" si="176"/>
        <v>0</v>
      </c>
      <c r="CM318" s="59">
        <f t="shared" si="176"/>
        <v>0</v>
      </c>
      <c r="CN318" s="59">
        <f t="shared" si="176"/>
        <v>0</v>
      </c>
      <c r="CO318" s="59">
        <f t="shared" si="176"/>
        <v>0</v>
      </c>
      <c r="CP318" s="59">
        <f t="shared" si="176"/>
        <v>0</v>
      </c>
      <c r="CQ318" s="59">
        <f t="shared" si="176"/>
        <v>0</v>
      </c>
      <c r="CR318" s="59">
        <f t="shared" si="176"/>
        <v>0</v>
      </c>
      <c r="CS318" s="59">
        <f t="shared" si="176"/>
        <v>0</v>
      </c>
      <c r="CT318" s="59">
        <f t="shared" si="176"/>
        <v>0</v>
      </c>
      <c r="CU318" s="59">
        <f t="shared" ref="CU318:DX318" si="177">SUM(CU319:CU325)</f>
        <v>0</v>
      </c>
      <c r="CV318" s="59">
        <f t="shared" si="177"/>
        <v>0</v>
      </c>
      <c r="CW318" s="59">
        <f t="shared" si="177"/>
        <v>0</v>
      </c>
      <c r="CX318" s="59">
        <f t="shared" si="177"/>
        <v>0</v>
      </c>
      <c r="CY318" s="59">
        <f t="shared" si="177"/>
        <v>0</v>
      </c>
      <c r="CZ318" s="59">
        <f t="shared" si="177"/>
        <v>0</v>
      </c>
      <c r="DA318" s="59">
        <f t="shared" si="177"/>
        <v>0</v>
      </c>
      <c r="DB318" s="59">
        <f t="shared" si="177"/>
        <v>0</v>
      </c>
      <c r="DC318" s="59">
        <f t="shared" si="177"/>
        <v>0</v>
      </c>
      <c r="DD318" s="59">
        <f t="shared" si="177"/>
        <v>0</v>
      </c>
      <c r="DE318" s="59">
        <f t="shared" si="177"/>
        <v>0</v>
      </c>
      <c r="DF318" s="59">
        <f t="shared" si="177"/>
        <v>0</v>
      </c>
      <c r="DG318" s="59">
        <f t="shared" si="177"/>
        <v>0</v>
      </c>
      <c r="DH318" s="59">
        <f t="shared" si="177"/>
        <v>0</v>
      </c>
      <c r="DI318" s="59">
        <f t="shared" si="177"/>
        <v>0</v>
      </c>
      <c r="DJ318" s="59">
        <f t="shared" si="177"/>
        <v>0</v>
      </c>
      <c r="DK318" s="59">
        <f t="shared" si="177"/>
        <v>0</v>
      </c>
      <c r="DL318" s="59">
        <f t="shared" si="177"/>
        <v>0</v>
      </c>
      <c r="DM318" s="59">
        <f t="shared" si="177"/>
        <v>0</v>
      </c>
      <c r="DN318" s="59">
        <f t="shared" si="177"/>
        <v>0</v>
      </c>
      <c r="DO318" s="59">
        <f t="shared" si="177"/>
        <v>0</v>
      </c>
      <c r="DP318" s="59">
        <f t="shared" si="177"/>
        <v>0</v>
      </c>
      <c r="DQ318" s="59">
        <f t="shared" si="177"/>
        <v>0</v>
      </c>
      <c r="DR318" s="59">
        <f t="shared" si="177"/>
        <v>0</v>
      </c>
      <c r="DS318" s="59">
        <f t="shared" si="177"/>
        <v>0</v>
      </c>
      <c r="DT318" s="59">
        <f t="shared" si="177"/>
        <v>0</v>
      </c>
      <c r="DU318" s="59">
        <f t="shared" si="177"/>
        <v>0</v>
      </c>
      <c r="DV318" s="59">
        <f t="shared" si="177"/>
        <v>0</v>
      </c>
      <c r="DW318" s="59">
        <f t="shared" si="177"/>
        <v>0</v>
      </c>
      <c r="DX318" s="59">
        <f t="shared" si="177"/>
        <v>0</v>
      </c>
      <c r="DY318" s="96">
        <v>39</v>
      </c>
      <c r="DZ318" s="102"/>
    </row>
    <row r="319" spans="1:130">
      <c r="A319" s="2" t="s">
        <v>15</v>
      </c>
      <c r="B319" s="13">
        <v>41419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</row>
    <row r="320" spans="1:130">
      <c r="A320" s="2" t="s">
        <v>16</v>
      </c>
      <c r="B320" s="13">
        <v>41420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</row>
    <row r="321" spans="1:130">
      <c r="A321" s="2" t="s">
        <v>17</v>
      </c>
      <c r="B321" s="13">
        <v>41421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  <c r="CE321" s="22"/>
      <c r="CF321" s="22"/>
      <c r="CG321" s="22"/>
      <c r="CH321" s="22"/>
      <c r="CI321" s="22"/>
      <c r="CJ321" s="22"/>
      <c r="CK321" s="22"/>
      <c r="CL321" s="22"/>
      <c r="CM321" s="22"/>
      <c r="CN321" s="22"/>
      <c r="CO321" s="22"/>
      <c r="CP321" s="22"/>
      <c r="CQ321" s="22"/>
      <c r="CR321" s="22"/>
      <c r="CS321" s="22"/>
      <c r="CT321" s="22"/>
      <c r="CU321" s="22"/>
      <c r="CV321" s="22"/>
      <c r="CW321" s="22"/>
      <c r="CX321" s="22"/>
      <c r="CY321" s="22"/>
      <c r="CZ321" s="22"/>
      <c r="DA321" s="22"/>
      <c r="DB321" s="22"/>
      <c r="DC321" s="22"/>
      <c r="DD321" s="22"/>
      <c r="DE321" s="22"/>
      <c r="DF321" s="22"/>
      <c r="DG321" s="22"/>
      <c r="DH321" s="22"/>
      <c r="DI321" s="22"/>
      <c r="DJ321" s="22"/>
      <c r="DK321" s="22"/>
      <c r="DL321" s="22"/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</row>
    <row r="322" spans="1:130">
      <c r="A322" s="2" t="s">
        <v>11</v>
      </c>
      <c r="B322" s="13">
        <v>41422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2"/>
      <c r="CH322" s="22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2"/>
    </row>
    <row r="323" spans="1:130">
      <c r="A323" s="2" t="s">
        <v>12</v>
      </c>
      <c r="B323" s="13">
        <v>41423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</row>
    <row r="324" spans="1:130">
      <c r="A324" s="2" t="s">
        <v>13</v>
      </c>
      <c r="B324" s="13">
        <v>41424</v>
      </c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2"/>
      <c r="BR324" s="22"/>
      <c r="BS324" s="22"/>
      <c r="BT324" s="22"/>
      <c r="BU324" s="22"/>
      <c r="BV324" s="22"/>
      <c r="BW324" s="22"/>
      <c r="BX324" s="22"/>
      <c r="BY324" s="22"/>
      <c r="BZ324" s="22"/>
      <c r="CA324" s="22"/>
      <c r="CB324" s="22"/>
      <c r="CC324" s="22"/>
      <c r="CD324" s="22"/>
      <c r="CE324" s="22"/>
      <c r="CF324" s="22"/>
      <c r="CG324" s="22"/>
      <c r="CH324" s="22"/>
      <c r="CI324" s="22"/>
      <c r="CJ324" s="22"/>
      <c r="CK324" s="22"/>
      <c r="CL324" s="22"/>
      <c r="CM324" s="22"/>
      <c r="CN324" s="22"/>
      <c r="CO324" s="22"/>
      <c r="CP324" s="22"/>
      <c r="CQ324" s="22"/>
      <c r="CR324" s="22"/>
      <c r="CS324" s="22"/>
      <c r="CT324" s="22"/>
      <c r="CU324" s="22"/>
      <c r="CV324" s="22"/>
      <c r="CW324" s="22"/>
      <c r="CX324" s="22"/>
      <c r="CY324" s="22"/>
      <c r="CZ324" s="22"/>
      <c r="DA324" s="22"/>
      <c r="DB324" s="22"/>
      <c r="DC324" s="22"/>
      <c r="DD324" s="22"/>
      <c r="DE324" s="22"/>
      <c r="DF324" s="22"/>
      <c r="DG324" s="22"/>
      <c r="DH324" s="22"/>
      <c r="DI324" s="22"/>
      <c r="DJ324" s="22"/>
      <c r="DK324" s="22"/>
      <c r="DL324" s="22"/>
      <c r="DM324" s="22"/>
      <c r="DN324" s="22"/>
      <c r="DO324" s="22"/>
      <c r="DP324" s="22"/>
      <c r="DQ324" s="22"/>
      <c r="DR324" s="22"/>
      <c r="DS324" s="22"/>
      <c r="DT324" s="22"/>
      <c r="DU324" s="22"/>
      <c r="DV324" s="22"/>
      <c r="DW324" s="22"/>
      <c r="DX324" s="22"/>
    </row>
    <row r="325" spans="1:130" s="7" customFormat="1">
      <c r="A325" s="5" t="s">
        <v>14</v>
      </c>
      <c r="B325" s="89">
        <v>41425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96"/>
      <c r="DZ325" s="101"/>
    </row>
    <row r="326" spans="1:130" s="20" customFormat="1" ht="24.95" customHeight="1">
      <c r="A326" s="238" t="s">
        <v>116</v>
      </c>
      <c r="B326" s="239"/>
      <c r="C326" s="18">
        <f t="shared" ref="C326:AH326" si="178">C318+C310+C302+C291</f>
        <v>0</v>
      </c>
      <c r="D326" s="18">
        <f t="shared" si="178"/>
        <v>0</v>
      </c>
      <c r="E326" s="18">
        <f t="shared" si="178"/>
        <v>0</v>
      </c>
      <c r="F326" s="18">
        <f t="shared" si="178"/>
        <v>0</v>
      </c>
      <c r="G326" s="18">
        <f t="shared" si="178"/>
        <v>0</v>
      </c>
      <c r="H326" s="18">
        <f t="shared" si="178"/>
        <v>0</v>
      </c>
      <c r="I326" s="18">
        <f t="shared" si="178"/>
        <v>0</v>
      </c>
      <c r="J326" s="18">
        <f t="shared" si="178"/>
        <v>0</v>
      </c>
      <c r="K326" s="18">
        <f t="shared" si="178"/>
        <v>0</v>
      </c>
      <c r="L326" s="18">
        <f t="shared" si="178"/>
        <v>0</v>
      </c>
      <c r="M326" s="18">
        <f t="shared" si="178"/>
        <v>0</v>
      </c>
      <c r="N326" s="18">
        <f t="shared" si="178"/>
        <v>0</v>
      </c>
      <c r="O326" s="18">
        <f t="shared" si="178"/>
        <v>0</v>
      </c>
      <c r="P326" s="18">
        <f t="shared" si="178"/>
        <v>0</v>
      </c>
      <c r="Q326" s="18">
        <f t="shared" si="178"/>
        <v>0</v>
      </c>
      <c r="R326" s="18">
        <f t="shared" si="178"/>
        <v>0</v>
      </c>
      <c r="S326" s="18">
        <f t="shared" si="178"/>
        <v>0</v>
      </c>
      <c r="T326" s="18">
        <f t="shared" si="178"/>
        <v>0</v>
      </c>
      <c r="U326" s="18">
        <f t="shared" si="178"/>
        <v>0</v>
      </c>
      <c r="V326" s="18">
        <f t="shared" si="178"/>
        <v>0</v>
      </c>
      <c r="W326" s="18">
        <f t="shared" si="178"/>
        <v>0</v>
      </c>
      <c r="X326" s="18">
        <f t="shared" si="178"/>
        <v>0</v>
      </c>
      <c r="Y326" s="18">
        <f t="shared" si="178"/>
        <v>0</v>
      </c>
      <c r="Z326" s="18">
        <f t="shared" si="178"/>
        <v>0</v>
      </c>
      <c r="AA326" s="18">
        <f t="shared" si="178"/>
        <v>0</v>
      </c>
      <c r="AB326" s="18">
        <f t="shared" si="178"/>
        <v>0</v>
      </c>
      <c r="AC326" s="18">
        <f t="shared" si="178"/>
        <v>0</v>
      </c>
      <c r="AD326" s="18">
        <f t="shared" si="178"/>
        <v>0</v>
      </c>
      <c r="AE326" s="18">
        <f t="shared" si="178"/>
        <v>0</v>
      </c>
      <c r="AF326" s="18">
        <f t="shared" si="178"/>
        <v>0</v>
      </c>
      <c r="AG326" s="18">
        <f t="shared" si="178"/>
        <v>0</v>
      </c>
      <c r="AH326" s="18">
        <f t="shared" si="178"/>
        <v>0</v>
      </c>
      <c r="AI326" s="18">
        <f t="shared" ref="AI326:BN326" si="179">AI318+AI310+AI302+AI291</f>
        <v>0</v>
      </c>
      <c r="AJ326" s="18">
        <f t="shared" si="179"/>
        <v>0</v>
      </c>
      <c r="AK326" s="18">
        <f t="shared" si="179"/>
        <v>0</v>
      </c>
      <c r="AL326" s="18">
        <f t="shared" si="179"/>
        <v>0</v>
      </c>
      <c r="AM326" s="18">
        <f t="shared" si="179"/>
        <v>0</v>
      </c>
      <c r="AN326" s="18">
        <f t="shared" si="179"/>
        <v>0</v>
      </c>
      <c r="AO326" s="18">
        <f t="shared" si="179"/>
        <v>0</v>
      </c>
      <c r="AP326" s="18">
        <f t="shared" si="179"/>
        <v>0</v>
      </c>
      <c r="AQ326" s="18">
        <f t="shared" si="179"/>
        <v>0</v>
      </c>
      <c r="AR326" s="18">
        <f t="shared" si="179"/>
        <v>0</v>
      </c>
      <c r="AS326" s="18">
        <f t="shared" si="179"/>
        <v>0</v>
      </c>
      <c r="AT326" s="18">
        <f t="shared" si="179"/>
        <v>0</v>
      </c>
      <c r="AU326" s="18">
        <f t="shared" si="179"/>
        <v>0</v>
      </c>
      <c r="AV326" s="18">
        <f t="shared" si="179"/>
        <v>0</v>
      </c>
      <c r="AW326" s="18">
        <f t="shared" si="179"/>
        <v>0</v>
      </c>
      <c r="AX326" s="18">
        <f t="shared" si="179"/>
        <v>0</v>
      </c>
      <c r="AY326" s="18">
        <f t="shared" si="179"/>
        <v>0</v>
      </c>
      <c r="AZ326" s="18">
        <f t="shared" si="179"/>
        <v>0</v>
      </c>
      <c r="BA326" s="18">
        <f t="shared" si="179"/>
        <v>0</v>
      </c>
      <c r="BB326" s="18">
        <f t="shared" si="179"/>
        <v>0</v>
      </c>
      <c r="BC326" s="18">
        <f t="shared" si="179"/>
        <v>0</v>
      </c>
      <c r="BD326" s="18">
        <f t="shared" si="179"/>
        <v>0</v>
      </c>
      <c r="BE326" s="18">
        <f t="shared" si="179"/>
        <v>0</v>
      </c>
      <c r="BF326" s="18">
        <f t="shared" si="179"/>
        <v>0</v>
      </c>
      <c r="BG326" s="18">
        <f t="shared" si="179"/>
        <v>0</v>
      </c>
      <c r="BH326" s="18">
        <f t="shared" si="179"/>
        <v>0</v>
      </c>
      <c r="BI326" s="18">
        <f t="shared" si="179"/>
        <v>0</v>
      </c>
      <c r="BJ326" s="18">
        <f t="shared" si="179"/>
        <v>0</v>
      </c>
      <c r="BK326" s="18">
        <f t="shared" si="179"/>
        <v>0</v>
      </c>
      <c r="BL326" s="18">
        <f t="shared" si="179"/>
        <v>0</v>
      </c>
      <c r="BM326" s="18">
        <f t="shared" si="179"/>
        <v>0</v>
      </c>
      <c r="BN326" s="18">
        <f t="shared" si="179"/>
        <v>0</v>
      </c>
      <c r="BO326" s="18">
        <f t="shared" ref="BO326:CT326" si="180">BO318+BO310+BO302+BO291</f>
        <v>0</v>
      </c>
      <c r="BP326" s="18">
        <f t="shared" si="180"/>
        <v>0</v>
      </c>
      <c r="BQ326" s="18">
        <f t="shared" si="180"/>
        <v>0</v>
      </c>
      <c r="BR326" s="18">
        <f t="shared" si="180"/>
        <v>0</v>
      </c>
      <c r="BS326" s="18">
        <f t="shared" si="180"/>
        <v>0</v>
      </c>
      <c r="BT326" s="18">
        <f t="shared" si="180"/>
        <v>0</v>
      </c>
      <c r="BU326" s="18">
        <f t="shared" si="180"/>
        <v>0</v>
      </c>
      <c r="BV326" s="18">
        <f t="shared" si="180"/>
        <v>0</v>
      </c>
      <c r="BW326" s="18">
        <f t="shared" si="180"/>
        <v>0</v>
      </c>
      <c r="BX326" s="18">
        <f t="shared" si="180"/>
        <v>0</v>
      </c>
      <c r="BY326" s="18">
        <f t="shared" si="180"/>
        <v>0</v>
      </c>
      <c r="BZ326" s="18">
        <f t="shared" si="180"/>
        <v>0</v>
      </c>
      <c r="CA326" s="18">
        <f t="shared" si="180"/>
        <v>0</v>
      </c>
      <c r="CB326" s="18">
        <f t="shared" si="180"/>
        <v>0</v>
      </c>
      <c r="CC326" s="18">
        <f t="shared" si="180"/>
        <v>0</v>
      </c>
      <c r="CD326" s="18">
        <f t="shared" si="180"/>
        <v>0</v>
      </c>
      <c r="CE326" s="18">
        <f t="shared" si="180"/>
        <v>0</v>
      </c>
      <c r="CF326" s="18">
        <f t="shared" si="180"/>
        <v>0</v>
      </c>
      <c r="CG326" s="18">
        <f t="shared" si="180"/>
        <v>0</v>
      </c>
      <c r="CH326" s="18">
        <f t="shared" si="180"/>
        <v>0</v>
      </c>
      <c r="CI326" s="18">
        <f t="shared" si="180"/>
        <v>0</v>
      </c>
      <c r="CJ326" s="18">
        <f t="shared" si="180"/>
        <v>0</v>
      </c>
      <c r="CK326" s="18">
        <f t="shared" si="180"/>
        <v>0</v>
      </c>
      <c r="CL326" s="18">
        <f t="shared" si="180"/>
        <v>0</v>
      </c>
      <c r="CM326" s="18">
        <f t="shared" si="180"/>
        <v>0</v>
      </c>
      <c r="CN326" s="18">
        <f t="shared" si="180"/>
        <v>0</v>
      </c>
      <c r="CO326" s="18">
        <f t="shared" si="180"/>
        <v>0</v>
      </c>
      <c r="CP326" s="18">
        <f t="shared" si="180"/>
        <v>0</v>
      </c>
      <c r="CQ326" s="18">
        <f t="shared" si="180"/>
        <v>0</v>
      </c>
      <c r="CR326" s="18">
        <f t="shared" si="180"/>
        <v>0</v>
      </c>
      <c r="CS326" s="18">
        <f t="shared" si="180"/>
        <v>0</v>
      </c>
      <c r="CT326" s="18">
        <f t="shared" si="180"/>
        <v>0</v>
      </c>
      <c r="CU326" s="18">
        <f t="shared" ref="CU326:DX326" si="181">CU318+CU310+CU302+CU291</f>
        <v>0</v>
      </c>
      <c r="CV326" s="18">
        <f t="shared" si="181"/>
        <v>0</v>
      </c>
      <c r="CW326" s="18">
        <f t="shared" si="181"/>
        <v>0</v>
      </c>
      <c r="CX326" s="18">
        <f t="shared" si="181"/>
        <v>0</v>
      </c>
      <c r="CY326" s="18">
        <f t="shared" si="181"/>
        <v>0</v>
      </c>
      <c r="CZ326" s="18">
        <f t="shared" si="181"/>
        <v>0</v>
      </c>
      <c r="DA326" s="18">
        <f t="shared" si="181"/>
        <v>0</v>
      </c>
      <c r="DB326" s="18">
        <f t="shared" si="181"/>
        <v>0</v>
      </c>
      <c r="DC326" s="18">
        <f t="shared" si="181"/>
        <v>0</v>
      </c>
      <c r="DD326" s="18">
        <f t="shared" si="181"/>
        <v>0</v>
      </c>
      <c r="DE326" s="18">
        <f t="shared" si="181"/>
        <v>0</v>
      </c>
      <c r="DF326" s="18">
        <f t="shared" si="181"/>
        <v>0</v>
      </c>
      <c r="DG326" s="18">
        <f t="shared" si="181"/>
        <v>0</v>
      </c>
      <c r="DH326" s="18">
        <f t="shared" si="181"/>
        <v>0</v>
      </c>
      <c r="DI326" s="18">
        <f t="shared" si="181"/>
        <v>0</v>
      </c>
      <c r="DJ326" s="18">
        <f t="shared" si="181"/>
        <v>0</v>
      </c>
      <c r="DK326" s="18">
        <f t="shared" si="181"/>
        <v>0</v>
      </c>
      <c r="DL326" s="18">
        <f t="shared" si="181"/>
        <v>0</v>
      </c>
      <c r="DM326" s="18">
        <f t="shared" si="181"/>
        <v>0</v>
      </c>
      <c r="DN326" s="18">
        <f t="shared" si="181"/>
        <v>0</v>
      </c>
      <c r="DO326" s="18">
        <f t="shared" si="181"/>
        <v>0</v>
      </c>
      <c r="DP326" s="18">
        <f t="shared" si="181"/>
        <v>0</v>
      </c>
      <c r="DQ326" s="18">
        <f t="shared" si="181"/>
        <v>0</v>
      </c>
      <c r="DR326" s="18">
        <f t="shared" si="181"/>
        <v>0</v>
      </c>
      <c r="DS326" s="18">
        <f t="shared" si="181"/>
        <v>0</v>
      </c>
      <c r="DT326" s="18">
        <f t="shared" si="181"/>
        <v>0</v>
      </c>
      <c r="DU326" s="18">
        <f t="shared" si="181"/>
        <v>0</v>
      </c>
      <c r="DV326" s="18">
        <f t="shared" si="181"/>
        <v>0</v>
      </c>
      <c r="DW326" s="18">
        <f t="shared" si="181"/>
        <v>0</v>
      </c>
      <c r="DX326" s="18">
        <f t="shared" si="181"/>
        <v>0</v>
      </c>
      <c r="DY326" s="98"/>
      <c r="DZ326" s="105">
        <v>9</v>
      </c>
    </row>
    <row r="327" spans="1:130" s="56" customFormat="1">
      <c r="A327" s="90"/>
      <c r="B327" s="92" t="s">
        <v>117</v>
      </c>
      <c r="C327" s="59">
        <f t="shared" ref="C327:AH327" si="182">SUM(C328:C334)</f>
        <v>0</v>
      </c>
      <c r="D327" s="59">
        <f t="shared" si="182"/>
        <v>0</v>
      </c>
      <c r="E327" s="59">
        <f t="shared" si="182"/>
        <v>0</v>
      </c>
      <c r="F327" s="59">
        <f t="shared" si="182"/>
        <v>0</v>
      </c>
      <c r="G327" s="59">
        <f t="shared" si="182"/>
        <v>0</v>
      </c>
      <c r="H327" s="59">
        <f t="shared" si="182"/>
        <v>0</v>
      </c>
      <c r="I327" s="59">
        <f t="shared" si="182"/>
        <v>0</v>
      </c>
      <c r="J327" s="59">
        <f t="shared" si="182"/>
        <v>0</v>
      </c>
      <c r="K327" s="59">
        <f t="shared" si="182"/>
        <v>0</v>
      </c>
      <c r="L327" s="59">
        <f t="shared" si="182"/>
        <v>0</v>
      </c>
      <c r="M327" s="59">
        <f t="shared" si="182"/>
        <v>0</v>
      </c>
      <c r="N327" s="59">
        <f t="shared" si="182"/>
        <v>0</v>
      </c>
      <c r="O327" s="59">
        <f t="shared" si="182"/>
        <v>0</v>
      </c>
      <c r="P327" s="59">
        <f t="shared" si="182"/>
        <v>0</v>
      </c>
      <c r="Q327" s="59">
        <f t="shared" si="182"/>
        <v>0</v>
      </c>
      <c r="R327" s="59">
        <f t="shared" si="182"/>
        <v>0</v>
      </c>
      <c r="S327" s="59">
        <f t="shared" si="182"/>
        <v>0</v>
      </c>
      <c r="T327" s="59">
        <f t="shared" si="182"/>
        <v>0</v>
      </c>
      <c r="U327" s="59">
        <f t="shared" si="182"/>
        <v>0</v>
      </c>
      <c r="V327" s="59">
        <f t="shared" si="182"/>
        <v>0</v>
      </c>
      <c r="W327" s="59">
        <f t="shared" si="182"/>
        <v>0</v>
      </c>
      <c r="X327" s="59">
        <f t="shared" si="182"/>
        <v>0</v>
      </c>
      <c r="Y327" s="59">
        <f t="shared" si="182"/>
        <v>0</v>
      </c>
      <c r="Z327" s="59">
        <f t="shared" si="182"/>
        <v>0</v>
      </c>
      <c r="AA327" s="59">
        <f t="shared" si="182"/>
        <v>0</v>
      </c>
      <c r="AB327" s="59">
        <f t="shared" si="182"/>
        <v>0</v>
      </c>
      <c r="AC327" s="59">
        <f t="shared" si="182"/>
        <v>0</v>
      </c>
      <c r="AD327" s="59">
        <f t="shared" si="182"/>
        <v>0</v>
      </c>
      <c r="AE327" s="59">
        <f t="shared" si="182"/>
        <v>0</v>
      </c>
      <c r="AF327" s="59">
        <f t="shared" si="182"/>
        <v>0</v>
      </c>
      <c r="AG327" s="59">
        <f t="shared" si="182"/>
        <v>0</v>
      </c>
      <c r="AH327" s="59">
        <f t="shared" si="182"/>
        <v>0</v>
      </c>
      <c r="AI327" s="59">
        <f t="shared" ref="AI327:BN327" si="183">SUM(AI328:AI334)</f>
        <v>0</v>
      </c>
      <c r="AJ327" s="59">
        <f t="shared" si="183"/>
        <v>0</v>
      </c>
      <c r="AK327" s="59">
        <f t="shared" si="183"/>
        <v>0</v>
      </c>
      <c r="AL327" s="59">
        <f t="shared" si="183"/>
        <v>0</v>
      </c>
      <c r="AM327" s="59">
        <f t="shared" si="183"/>
        <v>0</v>
      </c>
      <c r="AN327" s="59">
        <f t="shared" si="183"/>
        <v>0</v>
      </c>
      <c r="AO327" s="59">
        <f t="shared" si="183"/>
        <v>0</v>
      </c>
      <c r="AP327" s="59">
        <f t="shared" si="183"/>
        <v>0</v>
      </c>
      <c r="AQ327" s="59">
        <f t="shared" si="183"/>
        <v>0</v>
      </c>
      <c r="AR327" s="59">
        <f t="shared" si="183"/>
        <v>0</v>
      </c>
      <c r="AS327" s="59">
        <f t="shared" si="183"/>
        <v>0</v>
      </c>
      <c r="AT327" s="59">
        <f t="shared" si="183"/>
        <v>0</v>
      </c>
      <c r="AU327" s="59">
        <f t="shared" si="183"/>
        <v>0</v>
      </c>
      <c r="AV327" s="59">
        <f t="shared" si="183"/>
        <v>0</v>
      </c>
      <c r="AW327" s="59">
        <f t="shared" si="183"/>
        <v>0</v>
      </c>
      <c r="AX327" s="59">
        <f t="shared" si="183"/>
        <v>0</v>
      </c>
      <c r="AY327" s="59">
        <f t="shared" si="183"/>
        <v>0</v>
      </c>
      <c r="AZ327" s="59">
        <f t="shared" si="183"/>
        <v>0</v>
      </c>
      <c r="BA327" s="59">
        <f t="shared" si="183"/>
        <v>0</v>
      </c>
      <c r="BB327" s="59">
        <f t="shared" si="183"/>
        <v>0</v>
      </c>
      <c r="BC327" s="59">
        <f t="shared" si="183"/>
        <v>0</v>
      </c>
      <c r="BD327" s="59">
        <f t="shared" si="183"/>
        <v>0</v>
      </c>
      <c r="BE327" s="59">
        <f t="shared" si="183"/>
        <v>0</v>
      </c>
      <c r="BF327" s="59">
        <f t="shared" si="183"/>
        <v>0</v>
      </c>
      <c r="BG327" s="59">
        <f t="shared" si="183"/>
        <v>0</v>
      </c>
      <c r="BH327" s="59">
        <f t="shared" si="183"/>
        <v>0</v>
      </c>
      <c r="BI327" s="59">
        <f t="shared" si="183"/>
        <v>0</v>
      </c>
      <c r="BJ327" s="59">
        <f t="shared" si="183"/>
        <v>0</v>
      </c>
      <c r="BK327" s="59">
        <f t="shared" si="183"/>
        <v>0</v>
      </c>
      <c r="BL327" s="59">
        <f t="shared" si="183"/>
        <v>0</v>
      </c>
      <c r="BM327" s="59">
        <f t="shared" si="183"/>
        <v>0</v>
      </c>
      <c r="BN327" s="59">
        <f t="shared" si="183"/>
        <v>0</v>
      </c>
      <c r="BO327" s="59">
        <f t="shared" ref="BO327:CT327" si="184">SUM(BO328:BO334)</f>
        <v>0</v>
      </c>
      <c r="BP327" s="59">
        <f t="shared" si="184"/>
        <v>0</v>
      </c>
      <c r="BQ327" s="59">
        <f t="shared" si="184"/>
        <v>0</v>
      </c>
      <c r="BR327" s="59">
        <f t="shared" si="184"/>
        <v>0</v>
      </c>
      <c r="BS327" s="59">
        <f t="shared" si="184"/>
        <v>0</v>
      </c>
      <c r="BT327" s="59">
        <f t="shared" si="184"/>
        <v>0</v>
      </c>
      <c r="BU327" s="59">
        <f t="shared" si="184"/>
        <v>0</v>
      </c>
      <c r="BV327" s="59">
        <f t="shared" si="184"/>
        <v>0</v>
      </c>
      <c r="BW327" s="59">
        <f t="shared" si="184"/>
        <v>0</v>
      </c>
      <c r="BX327" s="59">
        <f t="shared" si="184"/>
        <v>0</v>
      </c>
      <c r="BY327" s="59">
        <f t="shared" si="184"/>
        <v>0</v>
      </c>
      <c r="BZ327" s="59">
        <f t="shared" si="184"/>
        <v>0</v>
      </c>
      <c r="CA327" s="59">
        <f t="shared" si="184"/>
        <v>0</v>
      </c>
      <c r="CB327" s="59">
        <f t="shared" si="184"/>
        <v>0</v>
      </c>
      <c r="CC327" s="59">
        <f t="shared" si="184"/>
        <v>0</v>
      </c>
      <c r="CD327" s="59">
        <f t="shared" si="184"/>
        <v>0</v>
      </c>
      <c r="CE327" s="59">
        <f t="shared" si="184"/>
        <v>0</v>
      </c>
      <c r="CF327" s="59">
        <f t="shared" si="184"/>
        <v>0</v>
      </c>
      <c r="CG327" s="59">
        <f t="shared" si="184"/>
        <v>0</v>
      </c>
      <c r="CH327" s="59">
        <f t="shared" si="184"/>
        <v>0</v>
      </c>
      <c r="CI327" s="59">
        <f t="shared" si="184"/>
        <v>0</v>
      </c>
      <c r="CJ327" s="59">
        <f t="shared" si="184"/>
        <v>0</v>
      </c>
      <c r="CK327" s="59">
        <f t="shared" si="184"/>
        <v>0</v>
      </c>
      <c r="CL327" s="59">
        <f t="shared" si="184"/>
        <v>0</v>
      </c>
      <c r="CM327" s="59">
        <f t="shared" si="184"/>
        <v>0</v>
      </c>
      <c r="CN327" s="59">
        <f t="shared" si="184"/>
        <v>0</v>
      </c>
      <c r="CO327" s="59">
        <f t="shared" si="184"/>
        <v>0</v>
      </c>
      <c r="CP327" s="59">
        <f t="shared" si="184"/>
        <v>0</v>
      </c>
      <c r="CQ327" s="59">
        <f t="shared" si="184"/>
        <v>0</v>
      </c>
      <c r="CR327" s="59">
        <f t="shared" si="184"/>
        <v>0</v>
      </c>
      <c r="CS327" s="59">
        <f t="shared" si="184"/>
        <v>0</v>
      </c>
      <c r="CT327" s="59">
        <f t="shared" si="184"/>
        <v>0</v>
      </c>
      <c r="CU327" s="59">
        <f t="shared" ref="CU327:DX327" si="185">SUM(CU328:CU334)</f>
        <v>0</v>
      </c>
      <c r="CV327" s="59">
        <f t="shared" si="185"/>
        <v>0</v>
      </c>
      <c r="CW327" s="59">
        <f t="shared" si="185"/>
        <v>0</v>
      </c>
      <c r="CX327" s="59">
        <f t="shared" si="185"/>
        <v>0</v>
      </c>
      <c r="CY327" s="59">
        <f t="shared" si="185"/>
        <v>0</v>
      </c>
      <c r="CZ327" s="59">
        <f t="shared" si="185"/>
        <v>0</v>
      </c>
      <c r="DA327" s="59">
        <f t="shared" si="185"/>
        <v>0</v>
      </c>
      <c r="DB327" s="59">
        <f t="shared" si="185"/>
        <v>0</v>
      </c>
      <c r="DC327" s="59">
        <f t="shared" si="185"/>
        <v>0</v>
      </c>
      <c r="DD327" s="59">
        <f t="shared" si="185"/>
        <v>0</v>
      </c>
      <c r="DE327" s="59">
        <f t="shared" si="185"/>
        <v>0</v>
      </c>
      <c r="DF327" s="59">
        <f t="shared" si="185"/>
        <v>0</v>
      </c>
      <c r="DG327" s="59">
        <f t="shared" si="185"/>
        <v>0</v>
      </c>
      <c r="DH327" s="59">
        <f t="shared" si="185"/>
        <v>0</v>
      </c>
      <c r="DI327" s="59">
        <f t="shared" si="185"/>
        <v>0</v>
      </c>
      <c r="DJ327" s="59">
        <f t="shared" si="185"/>
        <v>0</v>
      </c>
      <c r="DK327" s="59">
        <f t="shared" si="185"/>
        <v>0</v>
      </c>
      <c r="DL327" s="59">
        <f t="shared" si="185"/>
        <v>0</v>
      </c>
      <c r="DM327" s="59">
        <f t="shared" si="185"/>
        <v>0</v>
      </c>
      <c r="DN327" s="59">
        <f t="shared" si="185"/>
        <v>0</v>
      </c>
      <c r="DO327" s="59">
        <f t="shared" si="185"/>
        <v>0</v>
      </c>
      <c r="DP327" s="59">
        <f t="shared" si="185"/>
        <v>0</v>
      </c>
      <c r="DQ327" s="59">
        <f t="shared" si="185"/>
        <v>0</v>
      </c>
      <c r="DR327" s="59">
        <f t="shared" si="185"/>
        <v>0</v>
      </c>
      <c r="DS327" s="59">
        <f t="shared" si="185"/>
        <v>0</v>
      </c>
      <c r="DT327" s="59">
        <f t="shared" si="185"/>
        <v>0</v>
      </c>
      <c r="DU327" s="59">
        <f t="shared" si="185"/>
        <v>0</v>
      </c>
      <c r="DV327" s="59">
        <f t="shared" si="185"/>
        <v>0</v>
      </c>
      <c r="DW327" s="59">
        <f t="shared" si="185"/>
        <v>0</v>
      </c>
      <c r="DX327" s="59">
        <f t="shared" si="185"/>
        <v>0</v>
      </c>
      <c r="DY327" s="96">
        <v>40</v>
      </c>
      <c r="DZ327" s="102"/>
    </row>
    <row r="328" spans="1:130">
      <c r="A328" s="2" t="s">
        <v>15</v>
      </c>
      <c r="B328" s="13">
        <v>41426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  <c r="BS328" s="22"/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22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2"/>
      <c r="DR328" s="22"/>
      <c r="DS328" s="22"/>
      <c r="DT328" s="22"/>
      <c r="DU328" s="22"/>
      <c r="DV328" s="22"/>
      <c r="DW328" s="22"/>
      <c r="DX328" s="22"/>
    </row>
    <row r="329" spans="1:130">
      <c r="A329" s="2" t="s">
        <v>16</v>
      </c>
      <c r="B329" s="13">
        <v>41427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2"/>
      <c r="BS329" s="22"/>
      <c r="BT329" s="22"/>
      <c r="BU329" s="22"/>
      <c r="BV329" s="22"/>
      <c r="BW329" s="22"/>
      <c r="BX329" s="22"/>
      <c r="BY329" s="22"/>
      <c r="BZ329" s="22"/>
      <c r="CA329" s="22"/>
      <c r="CB329" s="22"/>
      <c r="CC329" s="22"/>
      <c r="CD329" s="22"/>
      <c r="CE329" s="22"/>
      <c r="CF329" s="22"/>
      <c r="CG329" s="22"/>
      <c r="CH329" s="22"/>
      <c r="CI329" s="22"/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2"/>
      <c r="DR329" s="22"/>
      <c r="DS329" s="22"/>
      <c r="DT329" s="22"/>
      <c r="DU329" s="22"/>
      <c r="DV329" s="22"/>
      <c r="DW329" s="22"/>
      <c r="DX329" s="22"/>
    </row>
    <row r="330" spans="1:130">
      <c r="A330" s="2" t="s">
        <v>17</v>
      </c>
      <c r="B330" s="13">
        <v>41428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</row>
    <row r="331" spans="1:130">
      <c r="A331" s="2" t="s">
        <v>11</v>
      </c>
      <c r="B331" s="13">
        <v>41429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2"/>
      <c r="BQ331" s="22"/>
      <c r="BR331" s="22"/>
      <c r="BS331" s="22"/>
      <c r="BT331" s="22"/>
      <c r="BU331" s="22"/>
      <c r="BV331" s="22"/>
      <c r="BW331" s="22"/>
      <c r="BX331" s="22"/>
      <c r="BY331" s="22"/>
      <c r="BZ331" s="22"/>
      <c r="CA331" s="22"/>
      <c r="CB331" s="22"/>
      <c r="CC331" s="22"/>
      <c r="CD331" s="22"/>
      <c r="CE331" s="22"/>
      <c r="CF331" s="22"/>
      <c r="CG331" s="22"/>
      <c r="CH331" s="22"/>
      <c r="CI331" s="22"/>
      <c r="CJ331" s="22"/>
      <c r="CK331" s="22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2"/>
      <c r="DR331" s="22"/>
      <c r="DS331" s="22"/>
      <c r="DT331" s="22"/>
      <c r="DU331" s="22"/>
      <c r="DV331" s="22"/>
      <c r="DW331" s="22"/>
      <c r="DX331" s="22"/>
    </row>
    <row r="332" spans="1:130">
      <c r="A332" s="2" t="s">
        <v>12</v>
      </c>
      <c r="B332" s="13">
        <v>41430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  <c r="CE332" s="22"/>
      <c r="CF332" s="22"/>
      <c r="CG332" s="22"/>
      <c r="CH332" s="22"/>
      <c r="CI332" s="22"/>
      <c r="CJ332" s="22"/>
      <c r="CK332" s="22"/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2"/>
      <c r="DR332" s="22"/>
      <c r="DS332" s="22"/>
      <c r="DT332" s="22"/>
      <c r="DU332" s="22"/>
      <c r="DV332" s="22"/>
      <c r="DW332" s="22"/>
      <c r="DX332" s="22"/>
    </row>
    <row r="333" spans="1:130">
      <c r="A333" s="2" t="s">
        <v>13</v>
      </c>
      <c r="B333" s="13">
        <v>41431</v>
      </c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  <c r="BL333" s="22"/>
      <c r="BM333" s="22"/>
      <c r="BN333" s="22"/>
      <c r="BO333" s="22"/>
      <c r="BP333" s="22"/>
      <c r="BQ333" s="22"/>
      <c r="BR333" s="22"/>
      <c r="BS333" s="22"/>
      <c r="BT333" s="22"/>
      <c r="BU333" s="22"/>
      <c r="BV333" s="22"/>
      <c r="BW333" s="22"/>
      <c r="BX333" s="22"/>
      <c r="BY333" s="22"/>
      <c r="BZ333" s="22"/>
      <c r="CA333" s="22"/>
      <c r="CB333" s="22"/>
      <c r="CC333" s="22"/>
      <c r="CD333" s="22"/>
      <c r="CE333" s="22"/>
      <c r="CF333" s="22"/>
      <c r="CG333" s="22"/>
      <c r="CH333" s="22"/>
      <c r="CI333" s="22"/>
      <c r="CJ333" s="22"/>
      <c r="CK333" s="22"/>
      <c r="CL333" s="22"/>
      <c r="CM333" s="22"/>
      <c r="CN333" s="22"/>
      <c r="CO333" s="22"/>
      <c r="CP333" s="22"/>
      <c r="CQ333" s="22"/>
      <c r="CR333" s="22"/>
      <c r="CS333" s="22"/>
      <c r="CT333" s="22"/>
      <c r="CU333" s="22"/>
      <c r="CV333" s="22"/>
      <c r="CW333" s="22"/>
      <c r="CX333" s="22"/>
      <c r="CY333" s="22"/>
      <c r="CZ333" s="22"/>
      <c r="DA333" s="22"/>
      <c r="DB333" s="22"/>
      <c r="DC333" s="22"/>
      <c r="DD333" s="22"/>
      <c r="DE333" s="22"/>
      <c r="DF333" s="22"/>
      <c r="DG333" s="22"/>
      <c r="DH333" s="22"/>
      <c r="DI333" s="22"/>
      <c r="DJ333" s="22"/>
      <c r="DK333" s="22"/>
      <c r="DL333" s="22"/>
      <c r="DM333" s="22"/>
      <c r="DN333" s="22"/>
      <c r="DO333" s="22"/>
      <c r="DP333" s="22"/>
      <c r="DQ333" s="22"/>
      <c r="DR333" s="22"/>
      <c r="DS333" s="22"/>
      <c r="DT333" s="22"/>
      <c r="DU333" s="22"/>
      <c r="DV333" s="22"/>
      <c r="DW333" s="22"/>
      <c r="DX333" s="22"/>
    </row>
    <row r="334" spans="1:130" s="7" customFormat="1">
      <c r="A334" s="5" t="s">
        <v>14</v>
      </c>
      <c r="B334" s="89">
        <v>41432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96"/>
      <c r="DZ334" s="101"/>
    </row>
    <row r="335" spans="1:130" s="56" customFormat="1">
      <c r="A335" s="90"/>
      <c r="B335" s="92" t="s">
        <v>111</v>
      </c>
      <c r="C335" s="59">
        <f t="shared" ref="C335:AH335" si="186">SUM(C336:C342)</f>
        <v>0</v>
      </c>
      <c r="D335" s="59">
        <f t="shared" si="186"/>
        <v>0</v>
      </c>
      <c r="E335" s="59">
        <f t="shared" si="186"/>
        <v>0</v>
      </c>
      <c r="F335" s="59">
        <f t="shared" si="186"/>
        <v>0</v>
      </c>
      <c r="G335" s="59">
        <f t="shared" si="186"/>
        <v>0</v>
      </c>
      <c r="H335" s="59">
        <f t="shared" si="186"/>
        <v>0</v>
      </c>
      <c r="I335" s="59">
        <f t="shared" si="186"/>
        <v>0</v>
      </c>
      <c r="J335" s="59">
        <f t="shared" si="186"/>
        <v>0</v>
      </c>
      <c r="K335" s="59">
        <f t="shared" si="186"/>
        <v>0</v>
      </c>
      <c r="L335" s="59">
        <f t="shared" si="186"/>
        <v>0</v>
      </c>
      <c r="M335" s="59">
        <f t="shared" si="186"/>
        <v>0</v>
      </c>
      <c r="N335" s="59">
        <f t="shared" si="186"/>
        <v>0</v>
      </c>
      <c r="O335" s="59">
        <f t="shared" si="186"/>
        <v>0</v>
      </c>
      <c r="P335" s="59">
        <f t="shared" si="186"/>
        <v>0</v>
      </c>
      <c r="Q335" s="59">
        <f t="shared" si="186"/>
        <v>0</v>
      </c>
      <c r="R335" s="59">
        <f t="shared" si="186"/>
        <v>0</v>
      </c>
      <c r="S335" s="59">
        <f t="shared" si="186"/>
        <v>0</v>
      </c>
      <c r="T335" s="59">
        <f t="shared" si="186"/>
        <v>0</v>
      </c>
      <c r="U335" s="59">
        <f t="shared" si="186"/>
        <v>0</v>
      </c>
      <c r="V335" s="59">
        <f t="shared" si="186"/>
        <v>0</v>
      </c>
      <c r="W335" s="59">
        <f t="shared" si="186"/>
        <v>0</v>
      </c>
      <c r="X335" s="59">
        <f t="shared" si="186"/>
        <v>0</v>
      </c>
      <c r="Y335" s="59">
        <f t="shared" si="186"/>
        <v>0</v>
      </c>
      <c r="Z335" s="59">
        <f t="shared" si="186"/>
        <v>0</v>
      </c>
      <c r="AA335" s="59">
        <f t="shared" si="186"/>
        <v>0</v>
      </c>
      <c r="AB335" s="59">
        <f t="shared" si="186"/>
        <v>0</v>
      </c>
      <c r="AC335" s="59">
        <f t="shared" si="186"/>
        <v>0</v>
      </c>
      <c r="AD335" s="59">
        <f t="shared" si="186"/>
        <v>0</v>
      </c>
      <c r="AE335" s="59">
        <f t="shared" si="186"/>
        <v>0</v>
      </c>
      <c r="AF335" s="59">
        <f t="shared" si="186"/>
        <v>0</v>
      </c>
      <c r="AG335" s="59">
        <f t="shared" si="186"/>
        <v>0</v>
      </c>
      <c r="AH335" s="59">
        <f t="shared" si="186"/>
        <v>0</v>
      </c>
      <c r="AI335" s="59">
        <f t="shared" ref="AI335:BN335" si="187">SUM(AI336:AI342)</f>
        <v>0</v>
      </c>
      <c r="AJ335" s="59">
        <f t="shared" si="187"/>
        <v>0</v>
      </c>
      <c r="AK335" s="59">
        <f t="shared" si="187"/>
        <v>0</v>
      </c>
      <c r="AL335" s="59">
        <f t="shared" si="187"/>
        <v>0</v>
      </c>
      <c r="AM335" s="59">
        <f t="shared" si="187"/>
        <v>0</v>
      </c>
      <c r="AN335" s="59">
        <f t="shared" si="187"/>
        <v>0</v>
      </c>
      <c r="AO335" s="59">
        <f t="shared" si="187"/>
        <v>0</v>
      </c>
      <c r="AP335" s="59">
        <f t="shared" si="187"/>
        <v>0</v>
      </c>
      <c r="AQ335" s="59">
        <f t="shared" si="187"/>
        <v>0</v>
      </c>
      <c r="AR335" s="59">
        <f t="shared" si="187"/>
        <v>0</v>
      </c>
      <c r="AS335" s="59">
        <f t="shared" si="187"/>
        <v>0</v>
      </c>
      <c r="AT335" s="59">
        <f t="shared" si="187"/>
        <v>0</v>
      </c>
      <c r="AU335" s="59">
        <f t="shared" si="187"/>
        <v>0</v>
      </c>
      <c r="AV335" s="59">
        <f t="shared" si="187"/>
        <v>0</v>
      </c>
      <c r="AW335" s="59">
        <f t="shared" si="187"/>
        <v>0</v>
      </c>
      <c r="AX335" s="59">
        <f t="shared" si="187"/>
        <v>0</v>
      </c>
      <c r="AY335" s="59">
        <f t="shared" si="187"/>
        <v>0</v>
      </c>
      <c r="AZ335" s="59">
        <f t="shared" si="187"/>
        <v>0</v>
      </c>
      <c r="BA335" s="59">
        <f t="shared" si="187"/>
        <v>0</v>
      </c>
      <c r="BB335" s="59">
        <f t="shared" si="187"/>
        <v>0</v>
      </c>
      <c r="BC335" s="59">
        <f t="shared" si="187"/>
        <v>0</v>
      </c>
      <c r="BD335" s="59">
        <f t="shared" si="187"/>
        <v>0</v>
      </c>
      <c r="BE335" s="59">
        <f t="shared" si="187"/>
        <v>0</v>
      </c>
      <c r="BF335" s="59">
        <f t="shared" si="187"/>
        <v>0</v>
      </c>
      <c r="BG335" s="59">
        <f t="shared" si="187"/>
        <v>0</v>
      </c>
      <c r="BH335" s="59">
        <f t="shared" si="187"/>
        <v>0</v>
      </c>
      <c r="BI335" s="59">
        <f t="shared" si="187"/>
        <v>0</v>
      </c>
      <c r="BJ335" s="59">
        <f t="shared" si="187"/>
        <v>0</v>
      </c>
      <c r="BK335" s="59">
        <f t="shared" si="187"/>
        <v>0</v>
      </c>
      <c r="BL335" s="59">
        <f t="shared" si="187"/>
        <v>0</v>
      </c>
      <c r="BM335" s="59">
        <f t="shared" si="187"/>
        <v>0</v>
      </c>
      <c r="BN335" s="59">
        <f t="shared" si="187"/>
        <v>0</v>
      </c>
      <c r="BO335" s="59">
        <f t="shared" ref="BO335:CT335" si="188">SUM(BO336:BO342)</f>
        <v>0</v>
      </c>
      <c r="BP335" s="59">
        <f t="shared" si="188"/>
        <v>0</v>
      </c>
      <c r="BQ335" s="59">
        <f t="shared" si="188"/>
        <v>0</v>
      </c>
      <c r="BR335" s="59">
        <f t="shared" si="188"/>
        <v>0</v>
      </c>
      <c r="BS335" s="59">
        <f t="shared" si="188"/>
        <v>0</v>
      </c>
      <c r="BT335" s="59">
        <f t="shared" si="188"/>
        <v>0</v>
      </c>
      <c r="BU335" s="59">
        <f t="shared" si="188"/>
        <v>0</v>
      </c>
      <c r="BV335" s="59">
        <f t="shared" si="188"/>
        <v>0</v>
      </c>
      <c r="BW335" s="59">
        <f t="shared" si="188"/>
        <v>0</v>
      </c>
      <c r="BX335" s="59">
        <f t="shared" si="188"/>
        <v>0</v>
      </c>
      <c r="BY335" s="59">
        <f t="shared" si="188"/>
        <v>0</v>
      </c>
      <c r="BZ335" s="59">
        <f t="shared" si="188"/>
        <v>0</v>
      </c>
      <c r="CA335" s="59">
        <f t="shared" si="188"/>
        <v>0</v>
      </c>
      <c r="CB335" s="59">
        <f t="shared" si="188"/>
        <v>0</v>
      </c>
      <c r="CC335" s="59">
        <f t="shared" si="188"/>
        <v>0</v>
      </c>
      <c r="CD335" s="59">
        <f t="shared" si="188"/>
        <v>0</v>
      </c>
      <c r="CE335" s="59">
        <f t="shared" si="188"/>
        <v>0</v>
      </c>
      <c r="CF335" s="59">
        <f t="shared" si="188"/>
        <v>0</v>
      </c>
      <c r="CG335" s="59">
        <f t="shared" si="188"/>
        <v>0</v>
      </c>
      <c r="CH335" s="59">
        <f t="shared" si="188"/>
        <v>0</v>
      </c>
      <c r="CI335" s="59">
        <f t="shared" si="188"/>
        <v>0</v>
      </c>
      <c r="CJ335" s="59">
        <f t="shared" si="188"/>
        <v>0</v>
      </c>
      <c r="CK335" s="59">
        <f t="shared" si="188"/>
        <v>0</v>
      </c>
      <c r="CL335" s="59">
        <f t="shared" si="188"/>
        <v>0</v>
      </c>
      <c r="CM335" s="59">
        <f t="shared" si="188"/>
        <v>0</v>
      </c>
      <c r="CN335" s="59">
        <f t="shared" si="188"/>
        <v>0</v>
      </c>
      <c r="CO335" s="59">
        <f t="shared" si="188"/>
        <v>0</v>
      </c>
      <c r="CP335" s="59">
        <f t="shared" si="188"/>
        <v>0</v>
      </c>
      <c r="CQ335" s="59">
        <f t="shared" si="188"/>
        <v>0</v>
      </c>
      <c r="CR335" s="59">
        <f t="shared" si="188"/>
        <v>0</v>
      </c>
      <c r="CS335" s="59">
        <f t="shared" si="188"/>
        <v>0</v>
      </c>
      <c r="CT335" s="59">
        <f t="shared" si="188"/>
        <v>0</v>
      </c>
      <c r="CU335" s="59">
        <f t="shared" ref="CU335:DX335" si="189">SUM(CU336:CU342)</f>
        <v>0</v>
      </c>
      <c r="CV335" s="59">
        <f t="shared" si="189"/>
        <v>0</v>
      </c>
      <c r="CW335" s="59">
        <f t="shared" si="189"/>
        <v>0</v>
      </c>
      <c r="CX335" s="59">
        <f t="shared" si="189"/>
        <v>0</v>
      </c>
      <c r="CY335" s="59">
        <f t="shared" si="189"/>
        <v>0</v>
      </c>
      <c r="CZ335" s="59">
        <f t="shared" si="189"/>
        <v>0</v>
      </c>
      <c r="DA335" s="59">
        <f t="shared" si="189"/>
        <v>0</v>
      </c>
      <c r="DB335" s="59">
        <f t="shared" si="189"/>
        <v>0</v>
      </c>
      <c r="DC335" s="59">
        <f t="shared" si="189"/>
        <v>0</v>
      </c>
      <c r="DD335" s="59">
        <f t="shared" si="189"/>
        <v>0</v>
      </c>
      <c r="DE335" s="59">
        <f t="shared" si="189"/>
        <v>0</v>
      </c>
      <c r="DF335" s="59">
        <f t="shared" si="189"/>
        <v>0</v>
      </c>
      <c r="DG335" s="59">
        <f t="shared" si="189"/>
        <v>0</v>
      </c>
      <c r="DH335" s="59">
        <f t="shared" si="189"/>
        <v>0</v>
      </c>
      <c r="DI335" s="59">
        <f t="shared" si="189"/>
        <v>0</v>
      </c>
      <c r="DJ335" s="59">
        <f t="shared" si="189"/>
        <v>0</v>
      </c>
      <c r="DK335" s="59">
        <f t="shared" si="189"/>
        <v>0</v>
      </c>
      <c r="DL335" s="59">
        <f t="shared" si="189"/>
        <v>0</v>
      </c>
      <c r="DM335" s="59">
        <f t="shared" si="189"/>
        <v>0</v>
      </c>
      <c r="DN335" s="59">
        <f t="shared" si="189"/>
        <v>0</v>
      </c>
      <c r="DO335" s="59">
        <f t="shared" si="189"/>
        <v>0</v>
      </c>
      <c r="DP335" s="59">
        <f t="shared" si="189"/>
        <v>0</v>
      </c>
      <c r="DQ335" s="59">
        <f t="shared" si="189"/>
        <v>0</v>
      </c>
      <c r="DR335" s="59">
        <f t="shared" si="189"/>
        <v>0</v>
      </c>
      <c r="DS335" s="59">
        <f t="shared" si="189"/>
        <v>0</v>
      </c>
      <c r="DT335" s="59">
        <f t="shared" si="189"/>
        <v>0</v>
      </c>
      <c r="DU335" s="59">
        <f t="shared" si="189"/>
        <v>0</v>
      </c>
      <c r="DV335" s="59">
        <f t="shared" si="189"/>
        <v>0</v>
      </c>
      <c r="DW335" s="59">
        <f t="shared" si="189"/>
        <v>0</v>
      </c>
      <c r="DX335" s="59">
        <f t="shared" si="189"/>
        <v>0</v>
      </c>
      <c r="DY335" s="96">
        <v>41</v>
      </c>
      <c r="DZ335" s="102"/>
    </row>
    <row r="336" spans="1:130">
      <c r="A336" s="2" t="s">
        <v>15</v>
      </c>
      <c r="B336" s="13">
        <v>41433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22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</row>
    <row r="337" spans="1:130">
      <c r="A337" s="2" t="s">
        <v>16</v>
      </c>
      <c r="B337" s="13">
        <v>41434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</row>
    <row r="338" spans="1:130">
      <c r="A338" s="2" t="s">
        <v>17</v>
      </c>
      <c r="B338" s="13">
        <v>41435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</row>
    <row r="339" spans="1:130">
      <c r="A339" s="2" t="s">
        <v>11</v>
      </c>
      <c r="B339" s="13">
        <v>41436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</row>
    <row r="340" spans="1:130">
      <c r="A340" s="2" t="s">
        <v>12</v>
      </c>
      <c r="B340" s="13">
        <v>41437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</row>
    <row r="341" spans="1:130">
      <c r="A341" s="2" t="s">
        <v>13</v>
      </c>
      <c r="B341" s="13">
        <v>41438</v>
      </c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  <c r="BP341" s="22"/>
      <c r="BQ341" s="22"/>
      <c r="BR341" s="22"/>
      <c r="BS341" s="22"/>
      <c r="BT341" s="22"/>
      <c r="BU341" s="22"/>
      <c r="BV341" s="22"/>
      <c r="BW341" s="22"/>
      <c r="BX341" s="22"/>
      <c r="BY341" s="22"/>
      <c r="BZ341" s="22"/>
      <c r="CA341" s="22"/>
      <c r="CB341" s="22"/>
      <c r="CC341" s="22"/>
      <c r="CD341" s="22"/>
      <c r="CE341" s="22"/>
      <c r="CF341" s="22"/>
      <c r="CG341" s="22"/>
      <c r="CH341" s="22"/>
      <c r="CI341" s="22"/>
      <c r="CJ341" s="22"/>
      <c r="CK341" s="22"/>
      <c r="CL341" s="22"/>
      <c r="CM341" s="22"/>
      <c r="CN341" s="22"/>
      <c r="CO341" s="22"/>
      <c r="CP341" s="22"/>
      <c r="CQ341" s="22"/>
      <c r="CR341" s="22"/>
      <c r="CS341" s="22"/>
      <c r="CT341" s="22"/>
      <c r="CU341" s="22"/>
      <c r="CV341" s="22"/>
      <c r="CW341" s="22"/>
      <c r="CX341" s="22"/>
      <c r="CY341" s="22"/>
      <c r="CZ341" s="22"/>
      <c r="DA341" s="22"/>
      <c r="DB341" s="22"/>
      <c r="DC341" s="22"/>
      <c r="DD341" s="22"/>
      <c r="DE341" s="22"/>
      <c r="DF341" s="22"/>
      <c r="DG341" s="22"/>
      <c r="DH341" s="22"/>
      <c r="DI341" s="22"/>
      <c r="DJ341" s="22"/>
      <c r="DK341" s="22"/>
      <c r="DL341" s="22"/>
      <c r="DM341" s="22"/>
      <c r="DN341" s="22"/>
      <c r="DO341" s="22"/>
      <c r="DP341" s="22"/>
      <c r="DQ341" s="22"/>
      <c r="DR341" s="22"/>
      <c r="DS341" s="22"/>
      <c r="DT341" s="22"/>
      <c r="DU341" s="22"/>
      <c r="DV341" s="22"/>
      <c r="DW341" s="22"/>
      <c r="DX341" s="22"/>
    </row>
    <row r="342" spans="1:130" s="7" customFormat="1">
      <c r="A342" s="5" t="s">
        <v>14</v>
      </c>
      <c r="B342" s="89">
        <v>41439</v>
      </c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96"/>
      <c r="DZ342" s="101"/>
    </row>
    <row r="343" spans="1:130" s="56" customFormat="1">
      <c r="A343" s="90"/>
      <c r="B343" s="92" t="s">
        <v>86</v>
      </c>
      <c r="C343" s="59">
        <f t="shared" ref="C343:AH343" si="190">SUM(C344:C350)</f>
        <v>0</v>
      </c>
      <c r="D343" s="59">
        <f t="shared" si="190"/>
        <v>0</v>
      </c>
      <c r="E343" s="59">
        <f t="shared" si="190"/>
        <v>0</v>
      </c>
      <c r="F343" s="59">
        <f t="shared" si="190"/>
        <v>0</v>
      </c>
      <c r="G343" s="59">
        <f t="shared" si="190"/>
        <v>0</v>
      </c>
      <c r="H343" s="59">
        <f t="shared" si="190"/>
        <v>0</v>
      </c>
      <c r="I343" s="59">
        <f t="shared" si="190"/>
        <v>0</v>
      </c>
      <c r="J343" s="59">
        <f t="shared" si="190"/>
        <v>0</v>
      </c>
      <c r="K343" s="59">
        <f t="shared" si="190"/>
        <v>0</v>
      </c>
      <c r="L343" s="59">
        <f t="shared" si="190"/>
        <v>0</v>
      </c>
      <c r="M343" s="59">
        <f t="shared" si="190"/>
        <v>0</v>
      </c>
      <c r="N343" s="59">
        <f t="shared" si="190"/>
        <v>0</v>
      </c>
      <c r="O343" s="59">
        <f t="shared" si="190"/>
        <v>0</v>
      </c>
      <c r="P343" s="59">
        <f t="shared" si="190"/>
        <v>0</v>
      </c>
      <c r="Q343" s="59">
        <f t="shared" si="190"/>
        <v>0</v>
      </c>
      <c r="R343" s="59">
        <f t="shared" si="190"/>
        <v>0</v>
      </c>
      <c r="S343" s="59">
        <f t="shared" si="190"/>
        <v>0</v>
      </c>
      <c r="T343" s="59">
        <f t="shared" si="190"/>
        <v>0</v>
      </c>
      <c r="U343" s="59">
        <f t="shared" si="190"/>
        <v>0</v>
      </c>
      <c r="V343" s="59">
        <f t="shared" si="190"/>
        <v>0</v>
      </c>
      <c r="W343" s="59">
        <f t="shared" si="190"/>
        <v>0</v>
      </c>
      <c r="X343" s="59">
        <f t="shared" si="190"/>
        <v>0</v>
      </c>
      <c r="Y343" s="59">
        <f t="shared" si="190"/>
        <v>0</v>
      </c>
      <c r="Z343" s="59">
        <f t="shared" si="190"/>
        <v>0</v>
      </c>
      <c r="AA343" s="59">
        <f t="shared" si="190"/>
        <v>0</v>
      </c>
      <c r="AB343" s="59">
        <f t="shared" si="190"/>
        <v>0</v>
      </c>
      <c r="AC343" s="59">
        <f t="shared" si="190"/>
        <v>0</v>
      </c>
      <c r="AD343" s="59">
        <f t="shared" si="190"/>
        <v>0</v>
      </c>
      <c r="AE343" s="59">
        <f t="shared" si="190"/>
        <v>0</v>
      </c>
      <c r="AF343" s="59">
        <f t="shared" si="190"/>
        <v>0</v>
      </c>
      <c r="AG343" s="59">
        <f t="shared" si="190"/>
        <v>0</v>
      </c>
      <c r="AH343" s="59">
        <f t="shared" si="190"/>
        <v>0</v>
      </c>
      <c r="AI343" s="59">
        <f t="shared" ref="AI343:BN343" si="191">SUM(AI344:AI350)</f>
        <v>0</v>
      </c>
      <c r="AJ343" s="59">
        <f t="shared" si="191"/>
        <v>0</v>
      </c>
      <c r="AK343" s="59">
        <f t="shared" si="191"/>
        <v>0</v>
      </c>
      <c r="AL343" s="59">
        <f t="shared" si="191"/>
        <v>0</v>
      </c>
      <c r="AM343" s="59">
        <f t="shared" si="191"/>
        <v>0</v>
      </c>
      <c r="AN343" s="59">
        <f t="shared" si="191"/>
        <v>0</v>
      </c>
      <c r="AO343" s="59">
        <f t="shared" si="191"/>
        <v>0</v>
      </c>
      <c r="AP343" s="59">
        <f t="shared" si="191"/>
        <v>0</v>
      </c>
      <c r="AQ343" s="59">
        <f t="shared" si="191"/>
        <v>0</v>
      </c>
      <c r="AR343" s="59">
        <f t="shared" si="191"/>
        <v>0</v>
      </c>
      <c r="AS343" s="59">
        <f t="shared" si="191"/>
        <v>0</v>
      </c>
      <c r="AT343" s="59">
        <f t="shared" si="191"/>
        <v>0</v>
      </c>
      <c r="AU343" s="59">
        <f t="shared" si="191"/>
        <v>0</v>
      </c>
      <c r="AV343" s="59">
        <f t="shared" si="191"/>
        <v>0</v>
      </c>
      <c r="AW343" s="59">
        <f t="shared" si="191"/>
        <v>0</v>
      </c>
      <c r="AX343" s="59">
        <f t="shared" si="191"/>
        <v>0</v>
      </c>
      <c r="AY343" s="59">
        <f t="shared" si="191"/>
        <v>0</v>
      </c>
      <c r="AZ343" s="59">
        <f t="shared" si="191"/>
        <v>0</v>
      </c>
      <c r="BA343" s="59">
        <f t="shared" si="191"/>
        <v>0</v>
      </c>
      <c r="BB343" s="59">
        <f t="shared" si="191"/>
        <v>0</v>
      </c>
      <c r="BC343" s="59">
        <f t="shared" si="191"/>
        <v>0</v>
      </c>
      <c r="BD343" s="59">
        <f t="shared" si="191"/>
        <v>0</v>
      </c>
      <c r="BE343" s="59">
        <f t="shared" si="191"/>
        <v>0</v>
      </c>
      <c r="BF343" s="59">
        <f t="shared" si="191"/>
        <v>0</v>
      </c>
      <c r="BG343" s="59">
        <f t="shared" si="191"/>
        <v>0</v>
      </c>
      <c r="BH343" s="59">
        <f t="shared" si="191"/>
        <v>0</v>
      </c>
      <c r="BI343" s="59">
        <f t="shared" si="191"/>
        <v>0</v>
      </c>
      <c r="BJ343" s="59">
        <f t="shared" si="191"/>
        <v>0</v>
      </c>
      <c r="BK343" s="59">
        <f t="shared" si="191"/>
        <v>0</v>
      </c>
      <c r="BL343" s="59">
        <f t="shared" si="191"/>
        <v>0</v>
      </c>
      <c r="BM343" s="59">
        <f t="shared" si="191"/>
        <v>0</v>
      </c>
      <c r="BN343" s="59">
        <f t="shared" si="191"/>
        <v>0</v>
      </c>
      <c r="BO343" s="59">
        <f t="shared" ref="BO343:CT343" si="192">SUM(BO344:BO350)</f>
        <v>0</v>
      </c>
      <c r="BP343" s="59">
        <f t="shared" si="192"/>
        <v>0</v>
      </c>
      <c r="BQ343" s="59">
        <f t="shared" si="192"/>
        <v>0</v>
      </c>
      <c r="BR343" s="59">
        <f t="shared" si="192"/>
        <v>0</v>
      </c>
      <c r="BS343" s="59">
        <f t="shared" si="192"/>
        <v>0</v>
      </c>
      <c r="BT343" s="59">
        <f t="shared" si="192"/>
        <v>0</v>
      </c>
      <c r="BU343" s="59">
        <f t="shared" si="192"/>
        <v>0</v>
      </c>
      <c r="BV343" s="59">
        <f t="shared" si="192"/>
        <v>0</v>
      </c>
      <c r="BW343" s="59">
        <f t="shared" si="192"/>
        <v>0</v>
      </c>
      <c r="BX343" s="59">
        <f t="shared" si="192"/>
        <v>0</v>
      </c>
      <c r="BY343" s="59">
        <f t="shared" si="192"/>
        <v>0</v>
      </c>
      <c r="BZ343" s="59">
        <f t="shared" si="192"/>
        <v>0</v>
      </c>
      <c r="CA343" s="59">
        <f t="shared" si="192"/>
        <v>0</v>
      </c>
      <c r="CB343" s="59">
        <f t="shared" si="192"/>
        <v>0</v>
      </c>
      <c r="CC343" s="59">
        <f t="shared" si="192"/>
        <v>0</v>
      </c>
      <c r="CD343" s="59">
        <f t="shared" si="192"/>
        <v>0</v>
      </c>
      <c r="CE343" s="59">
        <f t="shared" si="192"/>
        <v>0</v>
      </c>
      <c r="CF343" s="59">
        <f t="shared" si="192"/>
        <v>0</v>
      </c>
      <c r="CG343" s="59">
        <f t="shared" si="192"/>
        <v>0</v>
      </c>
      <c r="CH343" s="59">
        <f t="shared" si="192"/>
        <v>0</v>
      </c>
      <c r="CI343" s="59">
        <f t="shared" si="192"/>
        <v>0</v>
      </c>
      <c r="CJ343" s="59">
        <f t="shared" si="192"/>
        <v>0</v>
      </c>
      <c r="CK343" s="59">
        <f t="shared" si="192"/>
        <v>0</v>
      </c>
      <c r="CL343" s="59">
        <f t="shared" si="192"/>
        <v>0</v>
      </c>
      <c r="CM343" s="59">
        <f t="shared" si="192"/>
        <v>0</v>
      </c>
      <c r="CN343" s="59">
        <f t="shared" si="192"/>
        <v>0</v>
      </c>
      <c r="CO343" s="59">
        <f t="shared" si="192"/>
        <v>0</v>
      </c>
      <c r="CP343" s="59">
        <f t="shared" si="192"/>
        <v>0</v>
      </c>
      <c r="CQ343" s="59">
        <f t="shared" si="192"/>
        <v>0</v>
      </c>
      <c r="CR343" s="59">
        <f t="shared" si="192"/>
        <v>0</v>
      </c>
      <c r="CS343" s="59">
        <f t="shared" si="192"/>
        <v>0</v>
      </c>
      <c r="CT343" s="59">
        <f t="shared" si="192"/>
        <v>0</v>
      </c>
      <c r="CU343" s="59">
        <f t="shared" ref="CU343:DX343" si="193">SUM(CU344:CU350)</f>
        <v>0</v>
      </c>
      <c r="CV343" s="59">
        <f t="shared" si="193"/>
        <v>0</v>
      </c>
      <c r="CW343" s="59">
        <f t="shared" si="193"/>
        <v>0</v>
      </c>
      <c r="CX343" s="59">
        <f t="shared" si="193"/>
        <v>0</v>
      </c>
      <c r="CY343" s="59">
        <f t="shared" si="193"/>
        <v>0</v>
      </c>
      <c r="CZ343" s="59">
        <f t="shared" si="193"/>
        <v>0</v>
      </c>
      <c r="DA343" s="59">
        <f t="shared" si="193"/>
        <v>0</v>
      </c>
      <c r="DB343" s="59">
        <f t="shared" si="193"/>
        <v>0</v>
      </c>
      <c r="DC343" s="59">
        <f t="shared" si="193"/>
        <v>0</v>
      </c>
      <c r="DD343" s="59">
        <f t="shared" si="193"/>
        <v>0</v>
      </c>
      <c r="DE343" s="59">
        <f t="shared" si="193"/>
        <v>0</v>
      </c>
      <c r="DF343" s="59">
        <f t="shared" si="193"/>
        <v>0</v>
      </c>
      <c r="DG343" s="59">
        <f t="shared" si="193"/>
        <v>0</v>
      </c>
      <c r="DH343" s="59">
        <f t="shared" si="193"/>
        <v>0</v>
      </c>
      <c r="DI343" s="59">
        <f t="shared" si="193"/>
        <v>0</v>
      </c>
      <c r="DJ343" s="59">
        <f t="shared" si="193"/>
        <v>0</v>
      </c>
      <c r="DK343" s="59">
        <f t="shared" si="193"/>
        <v>0</v>
      </c>
      <c r="DL343" s="59">
        <f t="shared" si="193"/>
        <v>0</v>
      </c>
      <c r="DM343" s="59">
        <f t="shared" si="193"/>
        <v>0</v>
      </c>
      <c r="DN343" s="59">
        <f t="shared" si="193"/>
        <v>0</v>
      </c>
      <c r="DO343" s="59">
        <f t="shared" si="193"/>
        <v>0</v>
      </c>
      <c r="DP343" s="59">
        <f t="shared" si="193"/>
        <v>0</v>
      </c>
      <c r="DQ343" s="59">
        <f t="shared" si="193"/>
        <v>0</v>
      </c>
      <c r="DR343" s="59">
        <f t="shared" si="193"/>
        <v>0</v>
      </c>
      <c r="DS343" s="59">
        <f t="shared" si="193"/>
        <v>0</v>
      </c>
      <c r="DT343" s="59">
        <f t="shared" si="193"/>
        <v>0</v>
      </c>
      <c r="DU343" s="59">
        <f t="shared" si="193"/>
        <v>0</v>
      </c>
      <c r="DV343" s="59">
        <f t="shared" si="193"/>
        <v>0</v>
      </c>
      <c r="DW343" s="59">
        <f t="shared" si="193"/>
        <v>0</v>
      </c>
      <c r="DX343" s="59">
        <f t="shared" si="193"/>
        <v>0</v>
      </c>
      <c r="DY343" s="96">
        <v>42</v>
      </c>
      <c r="DZ343" s="102"/>
    </row>
    <row r="344" spans="1:130">
      <c r="A344" s="2" t="s">
        <v>15</v>
      </c>
      <c r="B344" s="13">
        <v>41440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22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</row>
    <row r="345" spans="1:130">
      <c r="A345" s="2" t="s">
        <v>16</v>
      </c>
      <c r="B345" s="13">
        <v>41441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</row>
    <row r="346" spans="1:130">
      <c r="A346" s="2" t="s">
        <v>17</v>
      </c>
      <c r="B346" s="13">
        <v>41442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</row>
    <row r="347" spans="1:130">
      <c r="A347" s="2" t="s">
        <v>11</v>
      </c>
      <c r="B347" s="13">
        <v>41443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</row>
    <row r="348" spans="1:130">
      <c r="A348" s="2" t="s">
        <v>12</v>
      </c>
      <c r="B348" s="13">
        <v>41444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</row>
    <row r="349" spans="1:130">
      <c r="A349" s="2" t="s">
        <v>13</v>
      </c>
      <c r="B349" s="13">
        <v>41445</v>
      </c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  <c r="BL349" s="22"/>
      <c r="BM349" s="22"/>
      <c r="BN349" s="22"/>
      <c r="BO349" s="22"/>
      <c r="BP349" s="22"/>
      <c r="BQ349" s="22"/>
      <c r="BR349" s="22"/>
      <c r="BS349" s="22"/>
      <c r="BT349" s="22"/>
      <c r="BU349" s="22"/>
      <c r="BV349" s="22"/>
      <c r="BW349" s="22"/>
      <c r="BX349" s="22"/>
      <c r="BY349" s="22"/>
      <c r="BZ349" s="22"/>
      <c r="CA349" s="22"/>
      <c r="CB349" s="22"/>
      <c r="CC349" s="22"/>
      <c r="CD349" s="22"/>
      <c r="CE349" s="22"/>
      <c r="CF349" s="22"/>
      <c r="CG349" s="22"/>
      <c r="CH349" s="22"/>
      <c r="CI349" s="22"/>
      <c r="CJ349" s="22"/>
      <c r="CK349" s="22"/>
      <c r="CL349" s="22"/>
      <c r="CM349" s="22"/>
      <c r="CN349" s="22"/>
      <c r="CO349" s="22"/>
      <c r="CP349" s="22"/>
      <c r="CQ349" s="22"/>
      <c r="CR349" s="22"/>
      <c r="CS349" s="22"/>
      <c r="CT349" s="22"/>
      <c r="CU349" s="22"/>
      <c r="CV349" s="22"/>
      <c r="CW349" s="22"/>
      <c r="CX349" s="22"/>
      <c r="CY349" s="22"/>
      <c r="CZ349" s="22"/>
      <c r="DA349" s="22"/>
      <c r="DB349" s="22"/>
      <c r="DC349" s="22"/>
      <c r="DD349" s="22"/>
      <c r="DE349" s="22"/>
      <c r="DF349" s="22"/>
      <c r="DG349" s="22"/>
      <c r="DH349" s="22"/>
      <c r="DI349" s="22"/>
      <c r="DJ349" s="22"/>
      <c r="DK349" s="22"/>
      <c r="DL349" s="22"/>
      <c r="DM349" s="22"/>
      <c r="DN349" s="22"/>
      <c r="DO349" s="22"/>
      <c r="DP349" s="22"/>
      <c r="DQ349" s="22"/>
      <c r="DR349" s="22"/>
      <c r="DS349" s="22"/>
      <c r="DT349" s="22"/>
      <c r="DU349" s="22"/>
      <c r="DV349" s="22"/>
      <c r="DW349" s="22"/>
      <c r="DX349" s="22"/>
    </row>
    <row r="350" spans="1:130" s="7" customFormat="1">
      <c r="A350" s="5" t="s">
        <v>14</v>
      </c>
      <c r="B350" s="89">
        <v>41446</v>
      </c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96"/>
      <c r="DZ350" s="101"/>
    </row>
    <row r="351" spans="1:130" s="56" customFormat="1">
      <c r="A351" s="90"/>
      <c r="B351" s="92" t="s">
        <v>87</v>
      </c>
      <c r="C351" s="59">
        <f t="shared" ref="C351:AH351" si="194">C361+C360+C358+C357+C356+C355+C354+C353+C352</f>
        <v>0</v>
      </c>
      <c r="D351" s="59">
        <f t="shared" si="194"/>
        <v>0</v>
      </c>
      <c r="E351" s="59">
        <f t="shared" si="194"/>
        <v>0</v>
      </c>
      <c r="F351" s="59">
        <f t="shared" si="194"/>
        <v>0</v>
      </c>
      <c r="G351" s="59">
        <f t="shared" si="194"/>
        <v>0</v>
      </c>
      <c r="H351" s="59">
        <f t="shared" si="194"/>
        <v>0</v>
      </c>
      <c r="I351" s="59">
        <f t="shared" si="194"/>
        <v>0</v>
      </c>
      <c r="J351" s="59">
        <f t="shared" si="194"/>
        <v>0</v>
      </c>
      <c r="K351" s="59">
        <f t="shared" si="194"/>
        <v>0</v>
      </c>
      <c r="L351" s="59">
        <f t="shared" si="194"/>
        <v>0</v>
      </c>
      <c r="M351" s="59">
        <f t="shared" si="194"/>
        <v>0</v>
      </c>
      <c r="N351" s="59">
        <f t="shared" si="194"/>
        <v>0</v>
      </c>
      <c r="O351" s="59">
        <f t="shared" si="194"/>
        <v>0</v>
      </c>
      <c r="P351" s="59">
        <f t="shared" si="194"/>
        <v>0</v>
      </c>
      <c r="Q351" s="59">
        <f t="shared" si="194"/>
        <v>0</v>
      </c>
      <c r="R351" s="59">
        <f t="shared" si="194"/>
        <v>0</v>
      </c>
      <c r="S351" s="59">
        <f t="shared" si="194"/>
        <v>0</v>
      </c>
      <c r="T351" s="59">
        <f t="shared" si="194"/>
        <v>0</v>
      </c>
      <c r="U351" s="59">
        <f t="shared" si="194"/>
        <v>0</v>
      </c>
      <c r="V351" s="59">
        <f t="shared" si="194"/>
        <v>0</v>
      </c>
      <c r="W351" s="59">
        <f t="shared" si="194"/>
        <v>0</v>
      </c>
      <c r="X351" s="59">
        <f t="shared" si="194"/>
        <v>0</v>
      </c>
      <c r="Y351" s="59">
        <f t="shared" si="194"/>
        <v>0</v>
      </c>
      <c r="Z351" s="59">
        <f t="shared" si="194"/>
        <v>0</v>
      </c>
      <c r="AA351" s="59">
        <f t="shared" si="194"/>
        <v>0</v>
      </c>
      <c r="AB351" s="59">
        <f t="shared" si="194"/>
        <v>0</v>
      </c>
      <c r="AC351" s="59">
        <f t="shared" si="194"/>
        <v>0</v>
      </c>
      <c r="AD351" s="59">
        <f t="shared" si="194"/>
        <v>0</v>
      </c>
      <c r="AE351" s="59">
        <f t="shared" si="194"/>
        <v>0</v>
      </c>
      <c r="AF351" s="59">
        <f t="shared" si="194"/>
        <v>0</v>
      </c>
      <c r="AG351" s="59">
        <f t="shared" si="194"/>
        <v>0</v>
      </c>
      <c r="AH351" s="59">
        <f t="shared" si="194"/>
        <v>0</v>
      </c>
      <c r="AI351" s="59">
        <f t="shared" ref="AI351:BN351" si="195">AI361+AI360+AI358+AI357+AI356+AI355+AI354+AI353+AI352</f>
        <v>0</v>
      </c>
      <c r="AJ351" s="59">
        <f t="shared" si="195"/>
        <v>0</v>
      </c>
      <c r="AK351" s="59">
        <f t="shared" si="195"/>
        <v>0</v>
      </c>
      <c r="AL351" s="59">
        <f t="shared" si="195"/>
        <v>0</v>
      </c>
      <c r="AM351" s="59">
        <f t="shared" si="195"/>
        <v>0</v>
      </c>
      <c r="AN351" s="59">
        <f t="shared" si="195"/>
        <v>0</v>
      </c>
      <c r="AO351" s="59">
        <f t="shared" si="195"/>
        <v>0</v>
      </c>
      <c r="AP351" s="59">
        <f t="shared" si="195"/>
        <v>0</v>
      </c>
      <c r="AQ351" s="59">
        <f t="shared" si="195"/>
        <v>0</v>
      </c>
      <c r="AR351" s="59">
        <f t="shared" si="195"/>
        <v>0</v>
      </c>
      <c r="AS351" s="59">
        <f t="shared" si="195"/>
        <v>0</v>
      </c>
      <c r="AT351" s="59">
        <f t="shared" si="195"/>
        <v>0</v>
      </c>
      <c r="AU351" s="59">
        <f t="shared" si="195"/>
        <v>0</v>
      </c>
      <c r="AV351" s="59">
        <f t="shared" si="195"/>
        <v>0</v>
      </c>
      <c r="AW351" s="59">
        <f t="shared" si="195"/>
        <v>0</v>
      </c>
      <c r="AX351" s="59">
        <f t="shared" si="195"/>
        <v>0</v>
      </c>
      <c r="AY351" s="59">
        <f t="shared" si="195"/>
        <v>0</v>
      </c>
      <c r="AZ351" s="59">
        <f t="shared" si="195"/>
        <v>0</v>
      </c>
      <c r="BA351" s="59">
        <f t="shared" si="195"/>
        <v>0</v>
      </c>
      <c r="BB351" s="59">
        <f t="shared" si="195"/>
        <v>0</v>
      </c>
      <c r="BC351" s="59">
        <f t="shared" si="195"/>
        <v>0</v>
      </c>
      <c r="BD351" s="59">
        <f t="shared" si="195"/>
        <v>0</v>
      </c>
      <c r="BE351" s="59">
        <f t="shared" si="195"/>
        <v>0</v>
      </c>
      <c r="BF351" s="59">
        <f t="shared" si="195"/>
        <v>0</v>
      </c>
      <c r="BG351" s="59">
        <f t="shared" si="195"/>
        <v>0</v>
      </c>
      <c r="BH351" s="59">
        <f t="shared" si="195"/>
        <v>0</v>
      </c>
      <c r="BI351" s="59">
        <f t="shared" si="195"/>
        <v>0</v>
      </c>
      <c r="BJ351" s="59">
        <f t="shared" si="195"/>
        <v>0</v>
      </c>
      <c r="BK351" s="59">
        <f t="shared" si="195"/>
        <v>0</v>
      </c>
      <c r="BL351" s="59">
        <f t="shared" si="195"/>
        <v>0</v>
      </c>
      <c r="BM351" s="59">
        <f t="shared" si="195"/>
        <v>0</v>
      </c>
      <c r="BN351" s="59">
        <f t="shared" si="195"/>
        <v>0</v>
      </c>
      <c r="BO351" s="59">
        <f t="shared" ref="BO351:CT351" si="196">BO361+BO360+BO358+BO357+BO356+BO355+BO354+BO353+BO352</f>
        <v>0</v>
      </c>
      <c r="BP351" s="59">
        <f t="shared" si="196"/>
        <v>0</v>
      </c>
      <c r="BQ351" s="59">
        <f t="shared" si="196"/>
        <v>0</v>
      </c>
      <c r="BR351" s="59">
        <f t="shared" si="196"/>
        <v>0</v>
      </c>
      <c r="BS351" s="59">
        <f t="shared" si="196"/>
        <v>0</v>
      </c>
      <c r="BT351" s="59">
        <f t="shared" si="196"/>
        <v>0</v>
      </c>
      <c r="BU351" s="59">
        <f t="shared" si="196"/>
        <v>0</v>
      </c>
      <c r="BV351" s="59">
        <f t="shared" si="196"/>
        <v>0</v>
      </c>
      <c r="BW351" s="59">
        <f t="shared" si="196"/>
        <v>0</v>
      </c>
      <c r="BX351" s="59">
        <f t="shared" si="196"/>
        <v>0</v>
      </c>
      <c r="BY351" s="59">
        <f t="shared" si="196"/>
        <v>0</v>
      </c>
      <c r="BZ351" s="59">
        <f t="shared" si="196"/>
        <v>0</v>
      </c>
      <c r="CA351" s="59">
        <f t="shared" si="196"/>
        <v>0</v>
      </c>
      <c r="CB351" s="59">
        <f t="shared" si="196"/>
        <v>0</v>
      </c>
      <c r="CC351" s="59">
        <f t="shared" si="196"/>
        <v>0</v>
      </c>
      <c r="CD351" s="59">
        <f t="shared" si="196"/>
        <v>0</v>
      </c>
      <c r="CE351" s="59">
        <f t="shared" si="196"/>
        <v>0</v>
      </c>
      <c r="CF351" s="59">
        <f t="shared" si="196"/>
        <v>0</v>
      </c>
      <c r="CG351" s="59">
        <f t="shared" si="196"/>
        <v>0</v>
      </c>
      <c r="CH351" s="59">
        <f t="shared" si="196"/>
        <v>0</v>
      </c>
      <c r="CI351" s="59">
        <f t="shared" si="196"/>
        <v>0</v>
      </c>
      <c r="CJ351" s="59">
        <f t="shared" si="196"/>
        <v>0</v>
      </c>
      <c r="CK351" s="59">
        <f t="shared" si="196"/>
        <v>0</v>
      </c>
      <c r="CL351" s="59">
        <f t="shared" si="196"/>
        <v>0</v>
      </c>
      <c r="CM351" s="59">
        <f t="shared" si="196"/>
        <v>0</v>
      </c>
      <c r="CN351" s="59">
        <f t="shared" si="196"/>
        <v>0</v>
      </c>
      <c r="CO351" s="59">
        <f t="shared" si="196"/>
        <v>0</v>
      </c>
      <c r="CP351" s="59">
        <f t="shared" si="196"/>
        <v>0</v>
      </c>
      <c r="CQ351" s="59">
        <f t="shared" si="196"/>
        <v>0</v>
      </c>
      <c r="CR351" s="59">
        <f t="shared" si="196"/>
        <v>0</v>
      </c>
      <c r="CS351" s="59">
        <f t="shared" si="196"/>
        <v>0</v>
      </c>
      <c r="CT351" s="59">
        <f t="shared" si="196"/>
        <v>0</v>
      </c>
      <c r="CU351" s="59">
        <f t="shared" ref="CU351:DX351" si="197">CU361+CU360+CU358+CU357+CU356+CU355+CU354+CU353+CU352</f>
        <v>0</v>
      </c>
      <c r="CV351" s="59">
        <f t="shared" si="197"/>
        <v>0</v>
      </c>
      <c r="CW351" s="59">
        <f t="shared" si="197"/>
        <v>0</v>
      </c>
      <c r="CX351" s="59">
        <f t="shared" si="197"/>
        <v>0</v>
      </c>
      <c r="CY351" s="59">
        <f t="shared" si="197"/>
        <v>0</v>
      </c>
      <c r="CZ351" s="59">
        <f t="shared" si="197"/>
        <v>0</v>
      </c>
      <c r="DA351" s="59">
        <f t="shared" si="197"/>
        <v>0</v>
      </c>
      <c r="DB351" s="59">
        <f t="shared" si="197"/>
        <v>0</v>
      </c>
      <c r="DC351" s="59">
        <f t="shared" si="197"/>
        <v>0</v>
      </c>
      <c r="DD351" s="59">
        <f t="shared" si="197"/>
        <v>0</v>
      </c>
      <c r="DE351" s="59">
        <f t="shared" si="197"/>
        <v>0</v>
      </c>
      <c r="DF351" s="59">
        <f t="shared" si="197"/>
        <v>0</v>
      </c>
      <c r="DG351" s="59">
        <f t="shared" si="197"/>
        <v>0</v>
      </c>
      <c r="DH351" s="59">
        <f t="shared" si="197"/>
        <v>0</v>
      </c>
      <c r="DI351" s="59">
        <f t="shared" si="197"/>
        <v>0</v>
      </c>
      <c r="DJ351" s="59">
        <f t="shared" si="197"/>
        <v>0</v>
      </c>
      <c r="DK351" s="59">
        <f t="shared" si="197"/>
        <v>0</v>
      </c>
      <c r="DL351" s="59">
        <f t="shared" si="197"/>
        <v>0</v>
      </c>
      <c r="DM351" s="59">
        <f t="shared" si="197"/>
        <v>0</v>
      </c>
      <c r="DN351" s="59">
        <f t="shared" si="197"/>
        <v>0</v>
      </c>
      <c r="DO351" s="59">
        <f t="shared" si="197"/>
        <v>0</v>
      </c>
      <c r="DP351" s="59">
        <f t="shared" si="197"/>
        <v>0</v>
      </c>
      <c r="DQ351" s="59">
        <f t="shared" si="197"/>
        <v>0</v>
      </c>
      <c r="DR351" s="59">
        <f t="shared" si="197"/>
        <v>0</v>
      </c>
      <c r="DS351" s="59">
        <f t="shared" si="197"/>
        <v>0</v>
      </c>
      <c r="DT351" s="59">
        <f t="shared" si="197"/>
        <v>0</v>
      </c>
      <c r="DU351" s="59">
        <f t="shared" si="197"/>
        <v>0</v>
      </c>
      <c r="DV351" s="59">
        <f t="shared" si="197"/>
        <v>0</v>
      </c>
      <c r="DW351" s="59">
        <f t="shared" si="197"/>
        <v>0</v>
      </c>
      <c r="DX351" s="59">
        <f t="shared" si="197"/>
        <v>0</v>
      </c>
      <c r="DY351" s="96">
        <v>43</v>
      </c>
      <c r="DZ351" s="102"/>
    </row>
    <row r="352" spans="1:130">
      <c r="A352" s="2" t="s">
        <v>15</v>
      </c>
      <c r="B352" s="13">
        <v>41447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  <c r="BL352" s="22"/>
      <c r="BM352" s="22"/>
      <c r="BN352" s="22"/>
      <c r="BO352" s="22"/>
      <c r="BP352" s="22"/>
      <c r="BQ352" s="22"/>
      <c r="BR352" s="22"/>
      <c r="BS352" s="22"/>
      <c r="BT352" s="22"/>
      <c r="BU352" s="22"/>
      <c r="BV352" s="22"/>
      <c r="BW352" s="22"/>
      <c r="BX352" s="22"/>
      <c r="BY352" s="22"/>
      <c r="BZ352" s="22"/>
      <c r="CA352" s="22"/>
      <c r="CB352" s="22"/>
      <c r="CC352" s="22"/>
      <c r="CD352" s="22"/>
      <c r="CE352" s="22"/>
      <c r="CF352" s="22"/>
      <c r="CG352" s="22"/>
      <c r="CH352" s="22"/>
      <c r="CI352" s="22"/>
      <c r="CJ352" s="22"/>
      <c r="CK352" s="22"/>
      <c r="CL352" s="22"/>
      <c r="CM352" s="22"/>
      <c r="CN352" s="22"/>
      <c r="CO352" s="22"/>
      <c r="CP352" s="22"/>
      <c r="CQ352" s="22"/>
      <c r="CR352" s="22"/>
      <c r="CS352" s="22"/>
      <c r="CT352" s="22"/>
      <c r="CU352" s="2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</row>
    <row r="353" spans="1:130">
      <c r="A353" s="2" t="s">
        <v>16</v>
      </c>
      <c r="B353" s="13">
        <v>41448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</row>
    <row r="354" spans="1:130">
      <c r="A354" s="2" t="s">
        <v>17</v>
      </c>
      <c r="B354" s="13">
        <v>41449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</row>
    <row r="355" spans="1:130">
      <c r="A355" s="2" t="s">
        <v>11</v>
      </c>
      <c r="B355" s="13">
        <v>41450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</row>
    <row r="356" spans="1:130">
      <c r="A356" s="2" t="s">
        <v>12</v>
      </c>
      <c r="B356" s="13">
        <v>41451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2"/>
      <c r="BV356" s="22"/>
      <c r="BW356" s="22"/>
      <c r="BX356" s="22"/>
      <c r="BY356" s="22"/>
      <c r="BZ356" s="22"/>
      <c r="CA356" s="22"/>
      <c r="CB356" s="22"/>
      <c r="CC356" s="22"/>
      <c r="CD356" s="22"/>
      <c r="CE356" s="22"/>
      <c r="CF356" s="22"/>
      <c r="CG356" s="22"/>
      <c r="CH356" s="22"/>
      <c r="CI356" s="22"/>
      <c r="CJ356" s="22"/>
      <c r="CK356" s="22"/>
      <c r="CL356" s="22"/>
      <c r="CM356" s="22"/>
      <c r="CN356" s="22"/>
      <c r="CO356" s="22"/>
      <c r="CP356" s="22"/>
      <c r="CQ356" s="22"/>
      <c r="CR356" s="22"/>
      <c r="CS356" s="22"/>
      <c r="CT356" s="22"/>
      <c r="CU356" s="22"/>
      <c r="CV356" s="22"/>
      <c r="CW356" s="22"/>
      <c r="CX356" s="22"/>
      <c r="CY356" s="22"/>
      <c r="CZ356" s="22"/>
      <c r="DA356" s="22"/>
      <c r="DB356" s="22"/>
      <c r="DC356" s="22"/>
      <c r="DD356" s="22"/>
      <c r="DE356" s="22"/>
      <c r="DF356" s="22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2"/>
      <c r="DR356" s="22"/>
      <c r="DS356" s="22"/>
      <c r="DT356" s="22"/>
      <c r="DU356" s="22"/>
      <c r="DV356" s="22"/>
      <c r="DW356" s="22"/>
      <c r="DX356" s="22"/>
    </row>
    <row r="357" spans="1:130">
      <c r="A357" s="2" t="s">
        <v>13</v>
      </c>
      <c r="B357" s="13">
        <v>41452</v>
      </c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  <c r="BL357" s="22"/>
      <c r="BM357" s="22"/>
      <c r="BN357" s="22"/>
      <c r="BO357" s="22"/>
      <c r="BP357" s="22"/>
      <c r="BQ357" s="22"/>
      <c r="BR357" s="22"/>
      <c r="BS357" s="22"/>
      <c r="BT357" s="22"/>
      <c r="BU357" s="22"/>
      <c r="BV357" s="22"/>
      <c r="BW357" s="22"/>
      <c r="BX357" s="22"/>
      <c r="BY357" s="22"/>
      <c r="BZ357" s="22"/>
      <c r="CA357" s="22"/>
      <c r="CB357" s="22"/>
      <c r="CC357" s="22"/>
      <c r="CD357" s="22"/>
      <c r="CE357" s="22"/>
      <c r="CF357" s="22"/>
      <c r="CG357" s="22"/>
      <c r="CH357" s="22"/>
      <c r="CI357" s="22"/>
      <c r="CJ357" s="22"/>
      <c r="CK357" s="22"/>
      <c r="CL357" s="22"/>
      <c r="CM357" s="22"/>
      <c r="CN357" s="22"/>
      <c r="CO357" s="22"/>
      <c r="CP357" s="22"/>
      <c r="CQ357" s="22"/>
      <c r="CR357" s="22"/>
      <c r="CS357" s="22"/>
      <c r="CT357" s="22"/>
      <c r="CU357" s="22"/>
      <c r="CV357" s="22"/>
      <c r="CW357" s="22"/>
      <c r="CX357" s="22"/>
      <c r="CY357" s="22"/>
      <c r="CZ357" s="22"/>
      <c r="DA357" s="22"/>
      <c r="DB357" s="22"/>
      <c r="DC357" s="22"/>
      <c r="DD357" s="22"/>
      <c r="DE357" s="22"/>
      <c r="DF357" s="22"/>
      <c r="DG357" s="22"/>
      <c r="DH357" s="22"/>
      <c r="DI357" s="22"/>
      <c r="DJ357" s="22"/>
      <c r="DK357" s="22"/>
      <c r="DL357" s="22"/>
      <c r="DM357" s="22"/>
      <c r="DN357" s="22"/>
      <c r="DO357" s="22"/>
      <c r="DP357" s="22"/>
      <c r="DQ357" s="22"/>
      <c r="DR357" s="22"/>
      <c r="DS357" s="22"/>
      <c r="DT357" s="22"/>
      <c r="DU357" s="22"/>
      <c r="DV357" s="22"/>
      <c r="DW357" s="22"/>
      <c r="DX357" s="22"/>
    </row>
    <row r="358" spans="1:130" s="7" customFormat="1">
      <c r="A358" s="5" t="s">
        <v>14</v>
      </c>
      <c r="B358" s="89">
        <v>41453</v>
      </c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96"/>
      <c r="DZ358" s="101"/>
    </row>
    <row r="359" spans="1:130" s="20" customFormat="1" ht="24.95" customHeight="1">
      <c r="A359" s="238" t="s">
        <v>118</v>
      </c>
      <c r="B359" s="239"/>
      <c r="C359" s="18">
        <f t="shared" ref="C359:AH359" si="198">C351+C343+C335+C327</f>
        <v>0</v>
      </c>
      <c r="D359" s="18">
        <f t="shared" si="198"/>
        <v>0</v>
      </c>
      <c r="E359" s="18">
        <f t="shared" si="198"/>
        <v>0</v>
      </c>
      <c r="F359" s="18">
        <f t="shared" si="198"/>
        <v>0</v>
      </c>
      <c r="G359" s="18">
        <f t="shared" si="198"/>
        <v>0</v>
      </c>
      <c r="H359" s="18">
        <f t="shared" si="198"/>
        <v>0</v>
      </c>
      <c r="I359" s="18">
        <f t="shared" si="198"/>
        <v>0</v>
      </c>
      <c r="J359" s="18">
        <f t="shared" si="198"/>
        <v>0</v>
      </c>
      <c r="K359" s="18">
        <f t="shared" si="198"/>
        <v>0</v>
      </c>
      <c r="L359" s="18">
        <f t="shared" si="198"/>
        <v>0</v>
      </c>
      <c r="M359" s="18">
        <f t="shared" si="198"/>
        <v>0</v>
      </c>
      <c r="N359" s="18">
        <f t="shared" si="198"/>
        <v>0</v>
      </c>
      <c r="O359" s="18">
        <f t="shared" si="198"/>
        <v>0</v>
      </c>
      <c r="P359" s="18">
        <f t="shared" si="198"/>
        <v>0</v>
      </c>
      <c r="Q359" s="18">
        <f t="shared" si="198"/>
        <v>0</v>
      </c>
      <c r="R359" s="18">
        <f t="shared" si="198"/>
        <v>0</v>
      </c>
      <c r="S359" s="18">
        <f t="shared" si="198"/>
        <v>0</v>
      </c>
      <c r="T359" s="18">
        <f t="shared" si="198"/>
        <v>0</v>
      </c>
      <c r="U359" s="18">
        <f t="shared" si="198"/>
        <v>0</v>
      </c>
      <c r="V359" s="18">
        <f t="shared" si="198"/>
        <v>0</v>
      </c>
      <c r="W359" s="18">
        <f t="shared" si="198"/>
        <v>0</v>
      </c>
      <c r="X359" s="18">
        <f t="shared" si="198"/>
        <v>0</v>
      </c>
      <c r="Y359" s="18">
        <f t="shared" si="198"/>
        <v>0</v>
      </c>
      <c r="Z359" s="18">
        <f t="shared" si="198"/>
        <v>0</v>
      </c>
      <c r="AA359" s="18">
        <f t="shared" si="198"/>
        <v>0</v>
      </c>
      <c r="AB359" s="18">
        <f t="shared" si="198"/>
        <v>0</v>
      </c>
      <c r="AC359" s="18">
        <f t="shared" si="198"/>
        <v>0</v>
      </c>
      <c r="AD359" s="18">
        <f t="shared" si="198"/>
        <v>0</v>
      </c>
      <c r="AE359" s="18">
        <f t="shared" si="198"/>
        <v>0</v>
      </c>
      <c r="AF359" s="18">
        <f t="shared" si="198"/>
        <v>0</v>
      </c>
      <c r="AG359" s="18">
        <f t="shared" si="198"/>
        <v>0</v>
      </c>
      <c r="AH359" s="18">
        <f t="shared" si="198"/>
        <v>0</v>
      </c>
      <c r="AI359" s="18">
        <f t="shared" ref="AI359:BN359" si="199">AI351+AI343+AI335+AI327</f>
        <v>0</v>
      </c>
      <c r="AJ359" s="18">
        <f t="shared" si="199"/>
        <v>0</v>
      </c>
      <c r="AK359" s="18">
        <f t="shared" si="199"/>
        <v>0</v>
      </c>
      <c r="AL359" s="18">
        <f t="shared" si="199"/>
        <v>0</v>
      </c>
      <c r="AM359" s="18">
        <f t="shared" si="199"/>
        <v>0</v>
      </c>
      <c r="AN359" s="18">
        <f t="shared" si="199"/>
        <v>0</v>
      </c>
      <c r="AO359" s="18">
        <f t="shared" si="199"/>
        <v>0</v>
      </c>
      <c r="AP359" s="18">
        <f t="shared" si="199"/>
        <v>0</v>
      </c>
      <c r="AQ359" s="18">
        <f t="shared" si="199"/>
        <v>0</v>
      </c>
      <c r="AR359" s="18">
        <f t="shared" si="199"/>
        <v>0</v>
      </c>
      <c r="AS359" s="18">
        <f t="shared" si="199"/>
        <v>0</v>
      </c>
      <c r="AT359" s="18">
        <f t="shared" si="199"/>
        <v>0</v>
      </c>
      <c r="AU359" s="18">
        <f t="shared" si="199"/>
        <v>0</v>
      </c>
      <c r="AV359" s="18">
        <f t="shared" si="199"/>
        <v>0</v>
      </c>
      <c r="AW359" s="18">
        <f t="shared" si="199"/>
        <v>0</v>
      </c>
      <c r="AX359" s="18">
        <f t="shared" si="199"/>
        <v>0</v>
      </c>
      <c r="AY359" s="18">
        <f t="shared" si="199"/>
        <v>0</v>
      </c>
      <c r="AZ359" s="18">
        <f t="shared" si="199"/>
        <v>0</v>
      </c>
      <c r="BA359" s="18">
        <f t="shared" si="199"/>
        <v>0</v>
      </c>
      <c r="BB359" s="18">
        <f t="shared" si="199"/>
        <v>0</v>
      </c>
      <c r="BC359" s="18">
        <f t="shared" si="199"/>
        <v>0</v>
      </c>
      <c r="BD359" s="18">
        <f t="shared" si="199"/>
        <v>0</v>
      </c>
      <c r="BE359" s="18">
        <f t="shared" si="199"/>
        <v>0</v>
      </c>
      <c r="BF359" s="18">
        <f t="shared" si="199"/>
        <v>0</v>
      </c>
      <c r="BG359" s="18">
        <f t="shared" si="199"/>
        <v>0</v>
      </c>
      <c r="BH359" s="18">
        <f t="shared" si="199"/>
        <v>0</v>
      </c>
      <c r="BI359" s="18">
        <f t="shared" si="199"/>
        <v>0</v>
      </c>
      <c r="BJ359" s="18">
        <f t="shared" si="199"/>
        <v>0</v>
      </c>
      <c r="BK359" s="18">
        <f t="shared" si="199"/>
        <v>0</v>
      </c>
      <c r="BL359" s="18">
        <f t="shared" si="199"/>
        <v>0</v>
      </c>
      <c r="BM359" s="18">
        <f t="shared" si="199"/>
        <v>0</v>
      </c>
      <c r="BN359" s="18">
        <f t="shared" si="199"/>
        <v>0</v>
      </c>
      <c r="BO359" s="18">
        <f t="shared" ref="BO359:CT359" si="200">BO351+BO343+BO335+BO327</f>
        <v>0</v>
      </c>
      <c r="BP359" s="18">
        <f t="shared" si="200"/>
        <v>0</v>
      </c>
      <c r="BQ359" s="18">
        <f t="shared" si="200"/>
        <v>0</v>
      </c>
      <c r="BR359" s="18">
        <f t="shared" si="200"/>
        <v>0</v>
      </c>
      <c r="BS359" s="18">
        <f t="shared" si="200"/>
        <v>0</v>
      </c>
      <c r="BT359" s="18">
        <f t="shared" si="200"/>
        <v>0</v>
      </c>
      <c r="BU359" s="18">
        <f t="shared" si="200"/>
        <v>0</v>
      </c>
      <c r="BV359" s="18">
        <f t="shared" si="200"/>
        <v>0</v>
      </c>
      <c r="BW359" s="18">
        <f t="shared" si="200"/>
        <v>0</v>
      </c>
      <c r="BX359" s="18">
        <f t="shared" si="200"/>
        <v>0</v>
      </c>
      <c r="BY359" s="18">
        <f t="shared" si="200"/>
        <v>0</v>
      </c>
      <c r="BZ359" s="18">
        <f t="shared" si="200"/>
        <v>0</v>
      </c>
      <c r="CA359" s="18">
        <f t="shared" si="200"/>
        <v>0</v>
      </c>
      <c r="CB359" s="18">
        <f t="shared" si="200"/>
        <v>0</v>
      </c>
      <c r="CC359" s="18">
        <f t="shared" si="200"/>
        <v>0</v>
      </c>
      <c r="CD359" s="18">
        <f t="shared" si="200"/>
        <v>0</v>
      </c>
      <c r="CE359" s="18">
        <f t="shared" si="200"/>
        <v>0</v>
      </c>
      <c r="CF359" s="18">
        <f t="shared" si="200"/>
        <v>0</v>
      </c>
      <c r="CG359" s="18">
        <f t="shared" si="200"/>
        <v>0</v>
      </c>
      <c r="CH359" s="18">
        <f t="shared" si="200"/>
        <v>0</v>
      </c>
      <c r="CI359" s="18">
        <f t="shared" si="200"/>
        <v>0</v>
      </c>
      <c r="CJ359" s="18">
        <f t="shared" si="200"/>
        <v>0</v>
      </c>
      <c r="CK359" s="18">
        <f t="shared" si="200"/>
        <v>0</v>
      </c>
      <c r="CL359" s="18">
        <f t="shared" si="200"/>
        <v>0</v>
      </c>
      <c r="CM359" s="18">
        <f t="shared" si="200"/>
        <v>0</v>
      </c>
      <c r="CN359" s="18">
        <f t="shared" si="200"/>
        <v>0</v>
      </c>
      <c r="CO359" s="18">
        <f t="shared" si="200"/>
        <v>0</v>
      </c>
      <c r="CP359" s="18">
        <f t="shared" si="200"/>
        <v>0</v>
      </c>
      <c r="CQ359" s="18">
        <f t="shared" si="200"/>
        <v>0</v>
      </c>
      <c r="CR359" s="18">
        <f t="shared" si="200"/>
        <v>0</v>
      </c>
      <c r="CS359" s="18">
        <f t="shared" si="200"/>
        <v>0</v>
      </c>
      <c r="CT359" s="18">
        <f t="shared" si="200"/>
        <v>0</v>
      </c>
      <c r="CU359" s="18">
        <f t="shared" ref="CU359:DX359" si="201">CU351+CU343+CU335+CU327</f>
        <v>0</v>
      </c>
      <c r="CV359" s="18">
        <f t="shared" si="201"/>
        <v>0</v>
      </c>
      <c r="CW359" s="18">
        <f t="shared" si="201"/>
        <v>0</v>
      </c>
      <c r="CX359" s="18">
        <f t="shared" si="201"/>
        <v>0</v>
      </c>
      <c r="CY359" s="18">
        <f t="shared" si="201"/>
        <v>0</v>
      </c>
      <c r="CZ359" s="18">
        <f t="shared" si="201"/>
        <v>0</v>
      </c>
      <c r="DA359" s="18">
        <f t="shared" si="201"/>
        <v>0</v>
      </c>
      <c r="DB359" s="18">
        <f t="shared" si="201"/>
        <v>0</v>
      </c>
      <c r="DC359" s="18">
        <f t="shared" si="201"/>
        <v>0</v>
      </c>
      <c r="DD359" s="18">
        <f t="shared" si="201"/>
        <v>0</v>
      </c>
      <c r="DE359" s="18">
        <f t="shared" si="201"/>
        <v>0</v>
      </c>
      <c r="DF359" s="18">
        <f t="shared" si="201"/>
        <v>0</v>
      </c>
      <c r="DG359" s="18">
        <f t="shared" si="201"/>
        <v>0</v>
      </c>
      <c r="DH359" s="18">
        <f t="shared" si="201"/>
        <v>0</v>
      </c>
      <c r="DI359" s="18">
        <f t="shared" si="201"/>
        <v>0</v>
      </c>
      <c r="DJ359" s="18">
        <f t="shared" si="201"/>
        <v>0</v>
      </c>
      <c r="DK359" s="18">
        <f t="shared" si="201"/>
        <v>0</v>
      </c>
      <c r="DL359" s="18">
        <f t="shared" si="201"/>
        <v>0</v>
      </c>
      <c r="DM359" s="18">
        <f t="shared" si="201"/>
        <v>0</v>
      </c>
      <c r="DN359" s="18">
        <f t="shared" si="201"/>
        <v>0</v>
      </c>
      <c r="DO359" s="18">
        <f t="shared" si="201"/>
        <v>0</v>
      </c>
      <c r="DP359" s="18">
        <f t="shared" si="201"/>
        <v>0</v>
      </c>
      <c r="DQ359" s="18">
        <f t="shared" si="201"/>
        <v>0</v>
      </c>
      <c r="DR359" s="18">
        <f t="shared" si="201"/>
        <v>0</v>
      </c>
      <c r="DS359" s="18">
        <f t="shared" si="201"/>
        <v>0</v>
      </c>
      <c r="DT359" s="18">
        <f t="shared" si="201"/>
        <v>0</v>
      </c>
      <c r="DU359" s="18">
        <f t="shared" si="201"/>
        <v>0</v>
      </c>
      <c r="DV359" s="18">
        <f t="shared" si="201"/>
        <v>0</v>
      </c>
      <c r="DW359" s="18">
        <f t="shared" si="201"/>
        <v>0</v>
      </c>
      <c r="DX359" s="18">
        <f t="shared" si="201"/>
        <v>0</v>
      </c>
      <c r="DY359" s="98"/>
      <c r="DZ359" s="105">
        <v>10</v>
      </c>
    </row>
    <row r="360" spans="1:130">
      <c r="A360" s="2" t="s">
        <v>15</v>
      </c>
      <c r="B360" s="13">
        <v>41454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</row>
    <row r="361" spans="1:130">
      <c r="A361" s="2" t="s">
        <v>16</v>
      </c>
      <c r="B361" s="13">
        <v>41455</v>
      </c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  <c r="BL361" s="22"/>
      <c r="BM361" s="22"/>
      <c r="BN361" s="22"/>
      <c r="BO361" s="22"/>
      <c r="BP361" s="22"/>
      <c r="BQ361" s="22"/>
      <c r="BR361" s="22"/>
      <c r="BS361" s="22"/>
      <c r="BT361" s="22"/>
      <c r="BU361" s="22"/>
      <c r="BV361" s="22"/>
      <c r="BW361" s="22"/>
      <c r="BX361" s="22"/>
      <c r="BY361" s="22"/>
      <c r="BZ361" s="22"/>
      <c r="CA361" s="22"/>
      <c r="CB361" s="22"/>
      <c r="CC361" s="22"/>
      <c r="CD361" s="22"/>
      <c r="CE361" s="22"/>
      <c r="CF361" s="22"/>
      <c r="CG361" s="22"/>
      <c r="CH361" s="22"/>
      <c r="CI361" s="22"/>
      <c r="CJ361" s="22"/>
      <c r="CK361" s="22"/>
      <c r="CL361" s="22"/>
      <c r="CM361" s="22"/>
      <c r="CN361" s="22"/>
      <c r="CO361" s="22"/>
      <c r="CP361" s="22"/>
      <c r="CQ361" s="22"/>
      <c r="CR361" s="22"/>
      <c r="CS361" s="22"/>
      <c r="CT361" s="22"/>
      <c r="CU361" s="22"/>
      <c r="CV361" s="22"/>
      <c r="CW361" s="22"/>
      <c r="CX361" s="22"/>
      <c r="CY361" s="22"/>
      <c r="CZ361" s="22"/>
      <c r="DA361" s="22"/>
      <c r="DB361" s="22"/>
      <c r="DC361" s="22"/>
      <c r="DD361" s="22"/>
      <c r="DE361" s="22"/>
      <c r="DF361" s="22"/>
      <c r="DG361" s="22"/>
      <c r="DH361" s="22"/>
      <c r="DI361" s="22"/>
      <c r="DJ361" s="22"/>
      <c r="DK361" s="22"/>
      <c r="DL361" s="22"/>
      <c r="DM361" s="22"/>
      <c r="DN361" s="22"/>
      <c r="DO361" s="22"/>
      <c r="DP361" s="22"/>
      <c r="DQ361" s="22"/>
      <c r="DR361" s="22"/>
      <c r="DS361" s="22"/>
      <c r="DT361" s="22"/>
      <c r="DU361" s="22"/>
      <c r="DV361" s="22"/>
      <c r="DW361" s="22"/>
      <c r="DX361" s="22"/>
    </row>
    <row r="362" spans="1:130" s="56" customFormat="1">
      <c r="A362" s="236" t="s">
        <v>126</v>
      </c>
      <c r="B362" s="237"/>
      <c r="C362" s="59">
        <f>SUM(C363:C367)</f>
        <v>0</v>
      </c>
      <c r="D362" s="59">
        <f t="shared" ref="D362:BO362" si="202">SUM(D363:D367)</f>
        <v>0</v>
      </c>
      <c r="E362" s="59">
        <f t="shared" si="202"/>
        <v>0</v>
      </c>
      <c r="F362" s="59">
        <f t="shared" si="202"/>
        <v>0</v>
      </c>
      <c r="G362" s="59">
        <f t="shared" si="202"/>
        <v>0</v>
      </c>
      <c r="H362" s="59">
        <f t="shared" si="202"/>
        <v>0</v>
      </c>
      <c r="I362" s="59">
        <f t="shared" si="202"/>
        <v>0</v>
      </c>
      <c r="J362" s="59">
        <f t="shared" si="202"/>
        <v>0</v>
      </c>
      <c r="K362" s="59">
        <f t="shared" si="202"/>
        <v>0</v>
      </c>
      <c r="L362" s="59">
        <f t="shared" si="202"/>
        <v>0</v>
      </c>
      <c r="M362" s="59">
        <f t="shared" si="202"/>
        <v>0</v>
      </c>
      <c r="N362" s="59">
        <f t="shared" si="202"/>
        <v>0</v>
      </c>
      <c r="O362" s="59">
        <f t="shared" si="202"/>
        <v>0</v>
      </c>
      <c r="P362" s="59">
        <f t="shared" si="202"/>
        <v>0</v>
      </c>
      <c r="Q362" s="59">
        <f t="shared" si="202"/>
        <v>0</v>
      </c>
      <c r="R362" s="59">
        <f t="shared" si="202"/>
        <v>0</v>
      </c>
      <c r="S362" s="59">
        <f t="shared" si="202"/>
        <v>0</v>
      </c>
      <c r="T362" s="59">
        <f t="shared" si="202"/>
        <v>0</v>
      </c>
      <c r="U362" s="59">
        <f t="shared" si="202"/>
        <v>0</v>
      </c>
      <c r="V362" s="59">
        <f t="shared" si="202"/>
        <v>0</v>
      </c>
      <c r="W362" s="59">
        <f t="shared" si="202"/>
        <v>0</v>
      </c>
      <c r="X362" s="59">
        <f t="shared" si="202"/>
        <v>0</v>
      </c>
      <c r="Y362" s="59">
        <f t="shared" si="202"/>
        <v>0</v>
      </c>
      <c r="Z362" s="59">
        <f t="shared" si="202"/>
        <v>0</v>
      </c>
      <c r="AA362" s="59">
        <f t="shared" si="202"/>
        <v>0</v>
      </c>
      <c r="AB362" s="59">
        <f t="shared" si="202"/>
        <v>0</v>
      </c>
      <c r="AC362" s="59">
        <f t="shared" si="202"/>
        <v>0</v>
      </c>
      <c r="AD362" s="59">
        <f t="shared" si="202"/>
        <v>0</v>
      </c>
      <c r="AE362" s="59">
        <f t="shared" si="202"/>
        <v>0</v>
      </c>
      <c r="AF362" s="59">
        <f t="shared" si="202"/>
        <v>0</v>
      </c>
      <c r="AG362" s="59">
        <f t="shared" si="202"/>
        <v>0</v>
      </c>
      <c r="AH362" s="59">
        <f t="shared" si="202"/>
        <v>0</v>
      </c>
      <c r="AI362" s="59">
        <f t="shared" si="202"/>
        <v>0</v>
      </c>
      <c r="AJ362" s="59">
        <f t="shared" si="202"/>
        <v>0</v>
      </c>
      <c r="AK362" s="59">
        <f t="shared" si="202"/>
        <v>0</v>
      </c>
      <c r="AL362" s="59">
        <f t="shared" si="202"/>
        <v>0</v>
      </c>
      <c r="AM362" s="59">
        <f t="shared" si="202"/>
        <v>0</v>
      </c>
      <c r="AN362" s="59">
        <f t="shared" si="202"/>
        <v>0</v>
      </c>
      <c r="AO362" s="59">
        <f t="shared" si="202"/>
        <v>0</v>
      </c>
      <c r="AP362" s="59">
        <f t="shared" si="202"/>
        <v>0</v>
      </c>
      <c r="AQ362" s="59">
        <f t="shared" si="202"/>
        <v>0</v>
      </c>
      <c r="AR362" s="59">
        <f t="shared" si="202"/>
        <v>0</v>
      </c>
      <c r="AS362" s="59">
        <f t="shared" si="202"/>
        <v>0</v>
      </c>
      <c r="AT362" s="59">
        <f t="shared" si="202"/>
        <v>0</v>
      </c>
      <c r="AU362" s="59">
        <f t="shared" si="202"/>
        <v>0</v>
      </c>
      <c r="AV362" s="59">
        <f t="shared" si="202"/>
        <v>0</v>
      </c>
      <c r="AW362" s="59">
        <f t="shared" si="202"/>
        <v>0</v>
      </c>
      <c r="AX362" s="59">
        <f t="shared" si="202"/>
        <v>0</v>
      </c>
      <c r="AY362" s="59">
        <f t="shared" si="202"/>
        <v>0</v>
      </c>
      <c r="AZ362" s="59">
        <f t="shared" si="202"/>
        <v>0</v>
      </c>
      <c r="BA362" s="59">
        <f t="shared" si="202"/>
        <v>0</v>
      </c>
      <c r="BB362" s="59">
        <f t="shared" si="202"/>
        <v>0</v>
      </c>
      <c r="BC362" s="59">
        <f t="shared" si="202"/>
        <v>0</v>
      </c>
      <c r="BD362" s="59">
        <f t="shared" si="202"/>
        <v>0</v>
      </c>
      <c r="BE362" s="59">
        <f t="shared" si="202"/>
        <v>0</v>
      </c>
      <c r="BF362" s="59">
        <f t="shared" si="202"/>
        <v>0</v>
      </c>
      <c r="BG362" s="59">
        <f t="shared" si="202"/>
        <v>0</v>
      </c>
      <c r="BH362" s="59">
        <f t="shared" si="202"/>
        <v>0</v>
      </c>
      <c r="BI362" s="59">
        <f t="shared" si="202"/>
        <v>0</v>
      </c>
      <c r="BJ362" s="59">
        <f t="shared" si="202"/>
        <v>0</v>
      </c>
      <c r="BK362" s="59">
        <f t="shared" si="202"/>
        <v>0</v>
      </c>
      <c r="BL362" s="59">
        <f t="shared" si="202"/>
        <v>0</v>
      </c>
      <c r="BM362" s="59">
        <f t="shared" si="202"/>
        <v>0</v>
      </c>
      <c r="BN362" s="59">
        <f t="shared" si="202"/>
        <v>0</v>
      </c>
      <c r="BO362" s="59">
        <f t="shared" si="202"/>
        <v>0</v>
      </c>
      <c r="BP362" s="59">
        <f t="shared" ref="BP362:DX362" si="203">SUM(BP363:BP367)</f>
        <v>0</v>
      </c>
      <c r="BQ362" s="59">
        <f t="shared" si="203"/>
        <v>0</v>
      </c>
      <c r="BR362" s="59">
        <f t="shared" si="203"/>
        <v>0</v>
      </c>
      <c r="BS362" s="59">
        <f t="shared" si="203"/>
        <v>0</v>
      </c>
      <c r="BT362" s="59">
        <f t="shared" si="203"/>
        <v>0</v>
      </c>
      <c r="BU362" s="59">
        <f t="shared" si="203"/>
        <v>0</v>
      </c>
      <c r="BV362" s="59">
        <f t="shared" si="203"/>
        <v>0</v>
      </c>
      <c r="BW362" s="59">
        <f t="shared" si="203"/>
        <v>0</v>
      </c>
      <c r="BX362" s="59">
        <f t="shared" si="203"/>
        <v>0</v>
      </c>
      <c r="BY362" s="59">
        <f t="shared" si="203"/>
        <v>0</v>
      </c>
      <c r="BZ362" s="59">
        <f t="shared" si="203"/>
        <v>0</v>
      </c>
      <c r="CA362" s="59">
        <f t="shared" si="203"/>
        <v>0</v>
      </c>
      <c r="CB362" s="59">
        <f t="shared" si="203"/>
        <v>0</v>
      </c>
      <c r="CC362" s="59">
        <f t="shared" si="203"/>
        <v>0</v>
      </c>
      <c r="CD362" s="59">
        <f t="shared" si="203"/>
        <v>0</v>
      </c>
      <c r="CE362" s="59">
        <f t="shared" si="203"/>
        <v>0</v>
      </c>
      <c r="CF362" s="59">
        <f t="shared" si="203"/>
        <v>0</v>
      </c>
      <c r="CG362" s="59">
        <f t="shared" si="203"/>
        <v>0</v>
      </c>
      <c r="CH362" s="59">
        <f t="shared" si="203"/>
        <v>0</v>
      </c>
      <c r="CI362" s="59">
        <f t="shared" si="203"/>
        <v>0</v>
      </c>
      <c r="CJ362" s="59">
        <f t="shared" si="203"/>
        <v>0</v>
      </c>
      <c r="CK362" s="59">
        <f t="shared" si="203"/>
        <v>0</v>
      </c>
      <c r="CL362" s="59">
        <f t="shared" si="203"/>
        <v>0</v>
      </c>
      <c r="CM362" s="59">
        <f t="shared" si="203"/>
        <v>0</v>
      </c>
      <c r="CN362" s="59">
        <f t="shared" si="203"/>
        <v>0</v>
      </c>
      <c r="CO362" s="59">
        <f t="shared" si="203"/>
        <v>0</v>
      </c>
      <c r="CP362" s="59">
        <f t="shared" si="203"/>
        <v>0</v>
      </c>
      <c r="CQ362" s="59">
        <f t="shared" si="203"/>
        <v>0</v>
      </c>
      <c r="CR362" s="59">
        <f t="shared" si="203"/>
        <v>0</v>
      </c>
      <c r="CS362" s="59">
        <f t="shared" si="203"/>
        <v>0</v>
      </c>
      <c r="CT362" s="59">
        <f t="shared" si="203"/>
        <v>0</v>
      </c>
      <c r="CU362" s="59">
        <f t="shared" si="203"/>
        <v>0</v>
      </c>
      <c r="CV362" s="59">
        <f t="shared" si="203"/>
        <v>0</v>
      </c>
      <c r="CW362" s="59">
        <f t="shared" si="203"/>
        <v>0</v>
      </c>
      <c r="CX362" s="59">
        <f t="shared" si="203"/>
        <v>0</v>
      </c>
      <c r="CY362" s="59">
        <f t="shared" si="203"/>
        <v>0</v>
      </c>
      <c r="CZ362" s="59">
        <f t="shared" si="203"/>
        <v>0</v>
      </c>
      <c r="DA362" s="59">
        <f t="shared" si="203"/>
        <v>0</v>
      </c>
      <c r="DB362" s="59">
        <f t="shared" si="203"/>
        <v>0</v>
      </c>
      <c r="DC362" s="59">
        <f t="shared" si="203"/>
        <v>0</v>
      </c>
      <c r="DD362" s="59">
        <f t="shared" si="203"/>
        <v>0</v>
      </c>
      <c r="DE362" s="59">
        <f t="shared" si="203"/>
        <v>0</v>
      </c>
      <c r="DF362" s="59">
        <f t="shared" si="203"/>
        <v>0</v>
      </c>
      <c r="DG362" s="59">
        <f t="shared" si="203"/>
        <v>0</v>
      </c>
      <c r="DH362" s="59">
        <f t="shared" si="203"/>
        <v>0</v>
      </c>
      <c r="DI362" s="59">
        <f t="shared" si="203"/>
        <v>0</v>
      </c>
      <c r="DJ362" s="59">
        <f t="shared" si="203"/>
        <v>0</v>
      </c>
      <c r="DK362" s="59">
        <f t="shared" si="203"/>
        <v>0</v>
      </c>
      <c r="DL362" s="59">
        <f t="shared" si="203"/>
        <v>0</v>
      </c>
      <c r="DM362" s="59">
        <f t="shared" si="203"/>
        <v>0</v>
      </c>
      <c r="DN362" s="59">
        <f t="shared" si="203"/>
        <v>0</v>
      </c>
      <c r="DO362" s="59">
        <f t="shared" si="203"/>
        <v>0</v>
      </c>
      <c r="DP362" s="59">
        <f t="shared" si="203"/>
        <v>0</v>
      </c>
      <c r="DQ362" s="59">
        <f t="shared" si="203"/>
        <v>0</v>
      </c>
      <c r="DR362" s="59">
        <f t="shared" si="203"/>
        <v>0</v>
      </c>
      <c r="DS362" s="59">
        <f t="shared" si="203"/>
        <v>0</v>
      </c>
      <c r="DT362" s="59">
        <f t="shared" si="203"/>
        <v>0</v>
      </c>
      <c r="DU362" s="59">
        <f t="shared" si="203"/>
        <v>0</v>
      </c>
      <c r="DV362" s="59">
        <f t="shared" si="203"/>
        <v>0</v>
      </c>
      <c r="DW362" s="59">
        <f t="shared" si="203"/>
        <v>0</v>
      </c>
      <c r="DX362" s="59">
        <f t="shared" si="203"/>
        <v>0</v>
      </c>
      <c r="DY362" s="96">
        <v>44</v>
      </c>
      <c r="DZ362" s="102"/>
    </row>
    <row r="363" spans="1:130">
      <c r="A363" s="2" t="s">
        <v>17</v>
      </c>
      <c r="B363" s="13">
        <v>41456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2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2"/>
      <c r="DR363" s="22"/>
      <c r="DS363" s="22"/>
      <c r="DT363" s="22"/>
      <c r="DU363" s="22"/>
      <c r="DV363" s="22"/>
      <c r="DW363" s="22"/>
      <c r="DX363" s="22"/>
    </row>
    <row r="364" spans="1:130">
      <c r="A364" s="2" t="s">
        <v>11</v>
      </c>
      <c r="B364" s="13">
        <v>41457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2"/>
      <c r="BV364" s="22"/>
      <c r="BW364" s="22"/>
      <c r="BX364" s="22"/>
      <c r="BY364" s="22"/>
      <c r="BZ364" s="22"/>
      <c r="CA364" s="22"/>
      <c r="CB364" s="22"/>
      <c r="CC364" s="22"/>
      <c r="CD364" s="22"/>
      <c r="CE364" s="22"/>
      <c r="CF364" s="22"/>
      <c r="CG364" s="22"/>
      <c r="CH364" s="22"/>
      <c r="CI364" s="22"/>
      <c r="CJ364" s="22"/>
      <c r="CK364" s="22"/>
      <c r="CL364" s="22"/>
      <c r="CM364" s="22"/>
      <c r="CN364" s="22"/>
      <c r="CO364" s="22"/>
      <c r="CP364" s="22"/>
      <c r="CQ364" s="22"/>
      <c r="CR364" s="22"/>
      <c r="CS364" s="22"/>
      <c r="CT364" s="22"/>
      <c r="CU364" s="22"/>
      <c r="CV364" s="22"/>
      <c r="CW364" s="22"/>
      <c r="CX364" s="22"/>
      <c r="CY364" s="22"/>
      <c r="CZ364" s="22"/>
      <c r="DA364" s="22"/>
      <c r="DB364" s="22"/>
      <c r="DC364" s="22"/>
      <c r="DD364" s="22"/>
      <c r="DE364" s="22"/>
      <c r="DF364" s="22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2"/>
      <c r="DR364" s="22"/>
      <c r="DS364" s="22"/>
      <c r="DT364" s="22"/>
      <c r="DU364" s="22"/>
      <c r="DV364" s="22"/>
      <c r="DW364" s="22"/>
      <c r="DX364" s="22"/>
    </row>
    <row r="365" spans="1:130">
      <c r="A365" s="2" t="s">
        <v>12</v>
      </c>
      <c r="B365" s="13">
        <v>41458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2"/>
      <c r="CH365" s="22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</row>
    <row r="366" spans="1:130">
      <c r="A366" s="2" t="s">
        <v>13</v>
      </c>
      <c r="B366" s="13">
        <v>41459</v>
      </c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2"/>
      <c r="BR366" s="22"/>
      <c r="BS366" s="22"/>
      <c r="BT366" s="22"/>
      <c r="BU366" s="22"/>
      <c r="BV366" s="22"/>
      <c r="BW366" s="22"/>
      <c r="BX366" s="22"/>
      <c r="BY366" s="22"/>
      <c r="BZ366" s="22"/>
      <c r="CA366" s="22"/>
      <c r="CB366" s="22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2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2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</row>
    <row r="367" spans="1:130" s="7" customFormat="1">
      <c r="A367" s="5" t="s">
        <v>14</v>
      </c>
      <c r="B367" s="89">
        <v>41460</v>
      </c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96"/>
      <c r="DZ367" s="101"/>
    </row>
    <row r="368" spans="1:130" s="56" customFormat="1">
      <c r="A368" s="90"/>
      <c r="B368" s="218" t="s">
        <v>111</v>
      </c>
      <c r="C368" s="59">
        <f>SUM(C369:C375)</f>
        <v>0</v>
      </c>
      <c r="D368" s="59">
        <f t="shared" ref="D368:BO368" si="204">SUM(D369:D375)</f>
        <v>0</v>
      </c>
      <c r="E368" s="59">
        <f t="shared" si="204"/>
        <v>0</v>
      </c>
      <c r="F368" s="59">
        <f t="shared" si="204"/>
        <v>0</v>
      </c>
      <c r="G368" s="59">
        <f t="shared" si="204"/>
        <v>0</v>
      </c>
      <c r="H368" s="59">
        <f t="shared" si="204"/>
        <v>0</v>
      </c>
      <c r="I368" s="59">
        <f t="shared" si="204"/>
        <v>0</v>
      </c>
      <c r="J368" s="59">
        <f t="shared" si="204"/>
        <v>0</v>
      </c>
      <c r="K368" s="59">
        <f t="shared" si="204"/>
        <v>0</v>
      </c>
      <c r="L368" s="59">
        <f t="shared" si="204"/>
        <v>0</v>
      </c>
      <c r="M368" s="59">
        <f t="shared" si="204"/>
        <v>0</v>
      </c>
      <c r="N368" s="59">
        <f t="shared" si="204"/>
        <v>0</v>
      </c>
      <c r="O368" s="59">
        <f t="shared" si="204"/>
        <v>0</v>
      </c>
      <c r="P368" s="59">
        <f t="shared" si="204"/>
        <v>0</v>
      </c>
      <c r="Q368" s="59">
        <f t="shared" si="204"/>
        <v>0</v>
      </c>
      <c r="R368" s="59">
        <f t="shared" si="204"/>
        <v>0</v>
      </c>
      <c r="S368" s="59">
        <f t="shared" si="204"/>
        <v>0</v>
      </c>
      <c r="T368" s="59">
        <f t="shared" si="204"/>
        <v>0</v>
      </c>
      <c r="U368" s="59">
        <f t="shared" si="204"/>
        <v>0</v>
      </c>
      <c r="V368" s="59">
        <f t="shared" si="204"/>
        <v>0</v>
      </c>
      <c r="W368" s="59">
        <f t="shared" si="204"/>
        <v>0</v>
      </c>
      <c r="X368" s="59">
        <f t="shared" si="204"/>
        <v>0</v>
      </c>
      <c r="Y368" s="59">
        <f t="shared" si="204"/>
        <v>0</v>
      </c>
      <c r="Z368" s="59">
        <f t="shared" si="204"/>
        <v>0</v>
      </c>
      <c r="AA368" s="59">
        <f t="shared" si="204"/>
        <v>0</v>
      </c>
      <c r="AB368" s="59">
        <f t="shared" si="204"/>
        <v>0</v>
      </c>
      <c r="AC368" s="59">
        <f t="shared" si="204"/>
        <v>0</v>
      </c>
      <c r="AD368" s="59">
        <f t="shared" si="204"/>
        <v>0</v>
      </c>
      <c r="AE368" s="59">
        <f t="shared" si="204"/>
        <v>0</v>
      </c>
      <c r="AF368" s="59">
        <f t="shared" si="204"/>
        <v>0</v>
      </c>
      <c r="AG368" s="59">
        <f t="shared" si="204"/>
        <v>0</v>
      </c>
      <c r="AH368" s="59">
        <f t="shared" si="204"/>
        <v>0</v>
      </c>
      <c r="AI368" s="59">
        <f t="shared" si="204"/>
        <v>0</v>
      </c>
      <c r="AJ368" s="59">
        <f t="shared" si="204"/>
        <v>0</v>
      </c>
      <c r="AK368" s="59">
        <f t="shared" si="204"/>
        <v>0</v>
      </c>
      <c r="AL368" s="59">
        <f t="shared" si="204"/>
        <v>0</v>
      </c>
      <c r="AM368" s="59">
        <f t="shared" si="204"/>
        <v>0</v>
      </c>
      <c r="AN368" s="59">
        <f t="shared" si="204"/>
        <v>0</v>
      </c>
      <c r="AO368" s="59">
        <f t="shared" si="204"/>
        <v>0</v>
      </c>
      <c r="AP368" s="59">
        <f t="shared" si="204"/>
        <v>0</v>
      </c>
      <c r="AQ368" s="59">
        <f t="shared" si="204"/>
        <v>0</v>
      </c>
      <c r="AR368" s="59">
        <f t="shared" si="204"/>
        <v>0</v>
      </c>
      <c r="AS368" s="59">
        <f t="shared" si="204"/>
        <v>0</v>
      </c>
      <c r="AT368" s="59">
        <f t="shared" si="204"/>
        <v>0</v>
      </c>
      <c r="AU368" s="59">
        <f t="shared" si="204"/>
        <v>0</v>
      </c>
      <c r="AV368" s="59">
        <f t="shared" si="204"/>
        <v>0</v>
      </c>
      <c r="AW368" s="59">
        <f t="shared" si="204"/>
        <v>0</v>
      </c>
      <c r="AX368" s="59">
        <f t="shared" si="204"/>
        <v>0</v>
      </c>
      <c r="AY368" s="59">
        <f t="shared" si="204"/>
        <v>0</v>
      </c>
      <c r="AZ368" s="59">
        <f t="shared" si="204"/>
        <v>0</v>
      </c>
      <c r="BA368" s="59">
        <f t="shared" si="204"/>
        <v>0</v>
      </c>
      <c r="BB368" s="59">
        <f t="shared" si="204"/>
        <v>0</v>
      </c>
      <c r="BC368" s="59">
        <f t="shared" si="204"/>
        <v>0</v>
      </c>
      <c r="BD368" s="59">
        <f t="shared" si="204"/>
        <v>0</v>
      </c>
      <c r="BE368" s="59">
        <f t="shared" si="204"/>
        <v>0</v>
      </c>
      <c r="BF368" s="59">
        <f t="shared" si="204"/>
        <v>0</v>
      </c>
      <c r="BG368" s="59">
        <f t="shared" si="204"/>
        <v>0</v>
      </c>
      <c r="BH368" s="59">
        <f t="shared" si="204"/>
        <v>0</v>
      </c>
      <c r="BI368" s="59">
        <f t="shared" si="204"/>
        <v>0</v>
      </c>
      <c r="BJ368" s="59">
        <f t="shared" si="204"/>
        <v>0</v>
      </c>
      <c r="BK368" s="59">
        <f t="shared" si="204"/>
        <v>0</v>
      </c>
      <c r="BL368" s="59">
        <f t="shared" si="204"/>
        <v>0</v>
      </c>
      <c r="BM368" s="59">
        <f t="shared" si="204"/>
        <v>0</v>
      </c>
      <c r="BN368" s="59">
        <f t="shared" si="204"/>
        <v>0</v>
      </c>
      <c r="BO368" s="59">
        <f t="shared" si="204"/>
        <v>0</v>
      </c>
      <c r="BP368" s="59">
        <f t="shared" ref="BP368:DX368" si="205">SUM(BP369:BP375)</f>
        <v>0</v>
      </c>
      <c r="BQ368" s="59">
        <f t="shared" si="205"/>
        <v>0</v>
      </c>
      <c r="BR368" s="59">
        <f t="shared" si="205"/>
        <v>0</v>
      </c>
      <c r="BS368" s="59">
        <f t="shared" si="205"/>
        <v>0</v>
      </c>
      <c r="BT368" s="59">
        <f t="shared" si="205"/>
        <v>0</v>
      </c>
      <c r="BU368" s="59">
        <f t="shared" si="205"/>
        <v>0</v>
      </c>
      <c r="BV368" s="59">
        <f t="shared" si="205"/>
        <v>0</v>
      </c>
      <c r="BW368" s="59">
        <f t="shared" si="205"/>
        <v>0</v>
      </c>
      <c r="BX368" s="59">
        <f t="shared" si="205"/>
        <v>0</v>
      </c>
      <c r="BY368" s="59">
        <f t="shared" si="205"/>
        <v>0</v>
      </c>
      <c r="BZ368" s="59">
        <f t="shared" si="205"/>
        <v>0</v>
      </c>
      <c r="CA368" s="59">
        <f t="shared" si="205"/>
        <v>0</v>
      </c>
      <c r="CB368" s="59">
        <f t="shared" si="205"/>
        <v>0</v>
      </c>
      <c r="CC368" s="59">
        <f t="shared" si="205"/>
        <v>0</v>
      </c>
      <c r="CD368" s="59">
        <f t="shared" si="205"/>
        <v>0</v>
      </c>
      <c r="CE368" s="59">
        <f t="shared" si="205"/>
        <v>0</v>
      </c>
      <c r="CF368" s="59">
        <f t="shared" si="205"/>
        <v>0</v>
      </c>
      <c r="CG368" s="59">
        <f t="shared" si="205"/>
        <v>0</v>
      </c>
      <c r="CH368" s="59">
        <f t="shared" si="205"/>
        <v>0</v>
      </c>
      <c r="CI368" s="59">
        <f t="shared" si="205"/>
        <v>0</v>
      </c>
      <c r="CJ368" s="59">
        <f t="shared" si="205"/>
        <v>0</v>
      </c>
      <c r="CK368" s="59">
        <f t="shared" si="205"/>
        <v>0</v>
      </c>
      <c r="CL368" s="59">
        <f t="shared" si="205"/>
        <v>0</v>
      </c>
      <c r="CM368" s="59">
        <f t="shared" si="205"/>
        <v>0</v>
      </c>
      <c r="CN368" s="59">
        <f t="shared" si="205"/>
        <v>0</v>
      </c>
      <c r="CO368" s="59">
        <f t="shared" si="205"/>
        <v>0</v>
      </c>
      <c r="CP368" s="59">
        <f t="shared" si="205"/>
        <v>0</v>
      </c>
      <c r="CQ368" s="59">
        <f t="shared" si="205"/>
        <v>0</v>
      </c>
      <c r="CR368" s="59">
        <f t="shared" si="205"/>
        <v>0</v>
      </c>
      <c r="CS368" s="59">
        <f t="shared" si="205"/>
        <v>0</v>
      </c>
      <c r="CT368" s="59">
        <f t="shared" si="205"/>
        <v>0</v>
      </c>
      <c r="CU368" s="59">
        <f t="shared" si="205"/>
        <v>0</v>
      </c>
      <c r="CV368" s="59">
        <f t="shared" si="205"/>
        <v>0</v>
      </c>
      <c r="CW368" s="59">
        <f t="shared" si="205"/>
        <v>0</v>
      </c>
      <c r="CX368" s="59">
        <f t="shared" si="205"/>
        <v>0</v>
      </c>
      <c r="CY368" s="59">
        <f t="shared" si="205"/>
        <v>0</v>
      </c>
      <c r="CZ368" s="59">
        <f t="shared" si="205"/>
        <v>0</v>
      </c>
      <c r="DA368" s="59">
        <f t="shared" si="205"/>
        <v>0</v>
      </c>
      <c r="DB368" s="59">
        <f t="shared" si="205"/>
        <v>0</v>
      </c>
      <c r="DC368" s="59">
        <f t="shared" si="205"/>
        <v>0</v>
      </c>
      <c r="DD368" s="59">
        <f t="shared" si="205"/>
        <v>0</v>
      </c>
      <c r="DE368" s="59">
        <f t="shared" si="205"/>
        <v>0</v>
      </c>
      <c r="DF368" s="59">
        <f t="shared" si="205"/>
        <v>0</v>
      </c>
      <c r="DG368" s="59">
        <f t="shared" si="205"/>
        <v>0</v>
      </c>
      <c r="DH368" s="59">
        <f t="shared" si="205"/>
        <v>0</v>
      </c>
      <c r="DI368" s="59">
        <f t="shared" si="205"/>
        <v>0</v>
      </c>
      <c r="DJ368" s="59">
        <f t="shared" si="205"/>
        <v>0</v>
      </c>
      <c r="DK368" s="59">
        <f t="shared" si="205"/>
        <v>0</v>
      </c>
      <c r="DL368" s="59">
        <f t="shared" si="205"/>
        <v>0</v>
      </c>
      <c r="DM368" s="59">
        <f t="shared" si="205"/>
        <v>0</v>
      </c>
      <c r="DN368" s="59">
        <f t="shared" si="205"/>
        <v>0</v>
      </c>
      <c r="DO368" s="59">
        <f t="shared" si="205"/>
        <v>0</v>
      </c>
      <c r="DP368" s="59">
        <f t="shared" si="205"/>
        <v>0</v>
      </c>
      <c r="DQ368" s="59">
        <f t="shared" si="205"/>
        <v>0</v>
      </c>
      <c r="DR368" s="59">
        <f t="shared" si="205"/>
        <v>0</v>
      </c>
      <c r="DS368" s="59">
        <f t="shared" si="205"/>
        <v>0</v>
      </c>
      <c r="DT368" s="59">
        <f t="shared" si="205"/>
        <v>0</v>
      </c>
      <c r="DU368" s="59">
        <f t="shared" si="205"/>
        <v>0</v>
      </c>
      <c r="DV368" s="59">
        <f t="shared" si="205"/>
        <v>0</v>
      </c>
      <c r="DW368" s="59">
        <f t="shared" si="205"/>
        <v>0</v>
      </c>
      <c r="DX368" s="59">
        <f t="shared" si="205"/>
        <v>0</v>
      </c>
      <c r="DY368" s="96">
        <v>45</v>
      </c>
      <c r="DZ368" s="102"/>
    </row>
    <row r="369" spans="1:130">
      <c r="A369" s="2" t="s">
        <v>15</v>
      </c>
      <c r="B369" s="13">
        <v>41461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</row>
    <row r="370" spans="1:130">
      <c r="A370" s="2" t="s">
        <v>16</v>
      </c>
      <c r="B370" s="13">
        <v>41462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</row>
    <row r="371" spans="1:130">
      <c r="A371" s="2" t="s">
        <v>17</v>
      </c>
      <c r="B371" s="13">
        <v>41463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</row>
    <row r="372" spans="1:130">
      <c r="A372" s="2" t="s">
        <v>11</v>
      </c>
      <c r="B372" s="13">
        <v>41464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2"/>
      <c r="CH372" s="22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</row>
    <row r="373" spans="1:130">
      <c r="A373" s="2" t="s">
        <v>12</v>
      </c>
      <c r="B373" s="13">
        <v>41465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</row>
    <row r="374" spans="1:130">
      <c r="A374" s="2" t="s">
        <v>13</v>
      </c>
      <c r="B374" s="13">
        <v>41466</v>
      </c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  <c r="BL374" s="22"/>
      <c r="BM374" s="22"/>
      <c r="BN374" s="22"/>
      <c r="BO374" s="22"/>
      <c r="BP374" s="22"/>
      <c r="BQ374" s="22"/>
      <c r="BR374" s="22"/>
      <c r="BS374" s="22"/>
      <c r="BT374" s="22"/>
      <c r="BU374" s="22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2"/>
      <c r="CO374" s="22"/>
      <c r="CP374" s="22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2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</row>
    <row r="375" spans="1:130" s="7" customFormat="1">
      <c r="A375" s="5" t="s">
        <v>14</v>
      </c>
      <c r="B375" s="89">
        <v>41467</v>
      </c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96"/>
      <c r="DZ375" s="101"/>
    </row>
    <row r="376" spans="1:130" s="56" customFormat="1">
      <c r="A376" s="90"/>
      <c r="B376" s="218" t="s">
        <v>86</v>
      </c>
      <c r="C376" s="59">
        <f>SUM(C377:C383)</f>
        <v>0</v>
      </c>
      <c r="D376" s="59">
        <f t="shared" ref="D376:BO376" si="206">SUM(D377:D383)</f>
        <v>0</v>
      </c>
      <c r="E376" s="59">
        <f t="shared" si="206"/>
        <v>0</v>
      </c>
      <c r="F376" s="59">
        <f t="shared" si="206"/>
        <v>0</v>
      </c>
      <c r="G376" s="59">
        <f t="shared" si="206"/>
        <v>0</v>
      </c>
      <c r="H376" s="59">
        <f t="shared" si="206"/>
        <v>0</v>
      </c>
      <c r="I376" s="59">
        <f t="shared" si="206"/>
        <v>0</v>
      </c>
      <c r="J376" s="59">
        <f t="shared" si="206"/>
        <v>0</v>
      </c>
      <c r="K376" s="59">
        <f t="shared" si="206"/>
        <v>0</v>
      </c>
      <c r="L376" s="59">
        <f t="shared" si="206"/>
        <v>0</v>
      </c>
      <c r="M376" s="59">
        <f t="shared" si="206"/>
        <v>0</v>
      </c>
      <c r="N376" s="59">
        <f t="shared" si="206"/>
        <v>0</v>
      </c>
      <c r="O376" s="59">
        <f t="shared" si="206"/>
        <v>0</v>
      </c>
      <c r="P376" s="59">
        <f t="shared" si="206"/>
        <v>0</v>
      </c>
      <c r="Q376" s="59">
        <f t="shared" si="206"/>
        <v>0</v>
      </c>
      <c r="R376" s="59">
        <f t="shared" si="206"/>
        <v>0</v>
      </c>
      <c r="S376" s="59">
        <f t="shared" si="206"/>
        <v>0</v>
      </c>
      <c r="T376" s="59">
        <f t="shared" si="206"/>
        <v>0</v>
      </c>
      <c r="U376" s="59">
        <f t="shared" si="206"/>
        <v>0</v>
      </c>
      <c r="V376" s="59">
        <f t="shared" si="206"/>
        <v>0</v>
      </c>
      <c r="W376" s="59">
        <f t="shared" si="206"/>
        <v>0</v>
      </c>
      <c r="X376" s="59">
        <f t="shared" si="206"/>
        <v>0</v>
      </c>
      <c r="Y376" s="59">
        <f t="shared" si="206"/>
        <v>0</v>
      </c>
      <c r="Z376" s="59">
        <f t="shared" si="206"/>
        <v>0</v>
      </c>
      <c r="AA376" s="59">
        <f t="shared" si="206"/>
        <v>0</v>
      </c>
      <c r="AB376" s="59">
        <f t="shared" si="206"/>
        <v>0</v>
      </c>
      <c r="AC376" s="59">
        <f t="shared" si="206"/>
        <v>0</v>
      </c>
      <c r="AD376" s="59">
        <f t="shared" si="206"/>
        <v>0</v>
      </c>
      <c r="AE376" s="59">
        <f t="shared" si="206"/>
        <v>0</v>
      </c>
      <c r="AF376" s="59">
        <f t="shared" si="206"/>
        <v>0</v>
      </c>
      <c r="AG376" s="59">
        <f t="shared" si="206"/>
        <v>0</v>
      </c>
      <c r="AH376" s="59">
        <f t="shared" si="206"/>
        <v>0</v>
      </c>
      <c r="AI376" s="59">
        <f t="shared" si="206"/>
        <v>0</v>
      </c>
      <c r="AJ376" s="59">
        <f t="shared" si="206"/>
        <v>0</v>
      </c>
      <c r="AK376" s="59">
        <f t="shared" si="206"/>
        <v>0</v>
      </c>
      <c r="AL376" s="59">
        <f t="shared" si="206"/>
        <v>0</v>
      </c>
      <c r="AM376" s="59">
        <f t="shared" si="206"/>
        <v>0</v>
      </c>
      <c r="AN376" s="59">
        <f t="shared" si="206"/>
        <v>0</v>
      </c>
      <c r="AO376" s="59">
        <f t="shared" si="206"/>
        <v>0</v>
      </c>
      <c r="AP376" s="59">
        <f t="shared" si="206"/>
        <v>0</v>
      </c>
      <c r="AQ376" s="59">
        <f t="shared" si="206"/>
        <v>0</v>
      </c>
      <c r="AR376" s="59">
        <f t="shared" si="206"/>
        <v>0</v>
      </c>
      <c r="AS376" s="59">
        <f t="shared" si="206"/>
        <v>0</v>
      </c>
      <c r="AT376" s="59">
        <f t="shared" si="206"/>
        <v>0</v>
      </c>
      <c r="AU376" s="59">
        <f t="shared" si="206"/>
        <v>0</v>
      </c>
      <c r="AV376" s="59">
        <f t="shared" si="206"/>
        <v>0</v>
      </c>
      <c r="AW376" s="59">
        <f t="shared" si="206"/>
        <v>0</v>
      </c>
      <c r="AX376" s="59">
        <f t="shared" si="206"/>
        <v>0</v>
      </c>
      <c r="AY376" s="59">
        <f t="shared" si="206"/>
        <v>0</v>
      </c>
      <c r="AZ376" s="59">
        <f t="shared" si="206"/>
        <v>0</v>
      </c>
      <c r="BA376" s="59">
        <f t="shared" si="206"/>
        <v>0</v>
      </c>
      <c r="BB376" s="59">
        <f t="shared" si="206"/>
        <v>0</v>
      </c>
      <c r="BC376" s="59">
        <f t="shared" si="206"/>
        <v>0</v>
      </c>
      <c r="BD376" s="59">
        <f t="shared" si="206"/>
        <v>0</v>
      </c>
      <c r="BE376" s="59">
        <f t="shared" si="206"/>
        <v>0</v>
      </c>
      <c r="BF376" s="59">
        <f t="shared" si="206"/>
        <v>0</v>
      </c>
      <c r="BG376" s="59">
        <f t="shared" si="206"/>
        <v>0</v>
      </c>
      <c r="BH376" s="59">
        <f t="shared" si="206"/>
        <v>0</v>
      </c>
      <c r="BI376" s="59">
        <f t="shared" si="206"/>
        <v>0</v>
      </c>
      <c r="BJ376" s="59">
        <f t="shared" si="206"/>
        <v>0</v>
      </c>
      <c r="BK376" s="59">
        <f t="shared" si="206"/>
        <v>0</v>
      </c>
      <c r="BL376" s="59">
        <f t="shared" si="206"/>
        <v>0</v>
      </c>
      <c r="BM376" s="59">
        <f t="shared" si="206"/>
        <v>0</v>
      </c>
      <c r="BN376" s="59">
        <f t="shared" si="206"/>
        <v>0</v>
      </c>
      <c r="BO376" s="59">
        <f t="shared" si="206"/>
        <v>0</v>
      </c>
      <c r="BP376" s="59">
        <f t="shared" ref="BP376:DX376" si="207">SUM(BP377:BP383)</f>
        <v>0</v>
      </c>
      <c r="BQ376" s="59">
        <f t="shared" si="207"/>
        <v>0</v>
      </c>
      <c r="BR376" s="59">
        <f t="shared" si="207"/>
        <v>0</v>
      </c>
      <c r="BS376" s="59">
        <f t="shared" si="207"/>
        <v>0</v>
      </c>
      <c r="BT376" s="59">
        <f t="shared" si="207"/>
        <v>0</v>
      </c>
      <c r="BU376" s="59">
        <f t="shared" si="207"/>
        <v>0</v>
      </c>
      <c r="BV376" s="59">
        <f t="shared" si="207"/>
        <v>0</v>
      </c>
      <c r="BW376" s="59">
        <f t="shared" si="207"/>
        <v>0</v>
      </c>
      <c r="BX376" s="59">
        <f t="shared" si="207"/>
        <v>0</v>
      </c>
      <c r="BY376" s="59">
        <f t="shared" si="207"/>
        <v>0</v>
      </c>
      <c r="BZ376" s="59">
        <f t="shared" si="207"/>
        <v>0</v>
      </c>
      <c r="CA376" s="59">
        <f t="shared" si="207"/>
        <v>0</v>
      </c>
      <c r="CB376" s="59">
        <f t="shared" si="207"/>
        <v>0</v>
      </c>
      <c r="CC376" s="59">
        <f t="shared" si="207"/>
        <v>0</v>
      </c>
      <c r="CD376" s="59">
        <f t="shared" si="207"/>
        <v>0</v>
      </c>
      <c r="CE376" s="59">
        <f t="shared" si="207"/>
        <v>0</v>
      </c>
      <c r="CF376" s="59">
        <f t="shared" si="207"/>
        <v>0</v>
      </c>
      <c r="CG376" s="59">
        <f t="shared" si="207"/>
        <v>0</v>
      </c>
      <c r="CH376" s="59">
        <f t="shared" si="207"/>
        <v>0</v>
      </c>
      <c r="CI376" s="59">
        <f t="shared" si="207"/>
        <v>0</v>
      </c>
      <c r="CJ376" s="59">
        <f t="shared" si="207"/>
        <v>0</v>
      </c>
      <c r="CK376" s="59">
        <f t="shared" si="207"/>
        <v>0</v>
      </c>
      <c r="CL376" s="59">
        <f t="shared" si="207"/>
        <v>0</v>
      </c>
      <c r="CM376" s="59">
        <f t="shared" si="207"/>
        <v>0</v>
      </c>
      <c r="CN376" s="59">
        <f t="shared" si="207"/>
        <v>0</v>
      </c>
      <c r="CO376" s="59">
        <f t="shared" si="207"/>
        <v>0</v>
      </c>
      <c r="CP376" s="59">
        <f t="shared" si="207"/>
        <v>0</v>
      </c>
      <c r="CQ376" s="59">
        <f t="shared" si="207"/>
        <v>0</v>
      </c>
      <c r="CR376" s="59">
        <f t="shared" si="207"/>
        <v>0</v>
      </c>
      <c r="CS376" s="59">
        <f t="shared" si="207"/>
        <v>0</v>
      </c>
      <c r="CT376" s="59">
        <f t="shared" si="207"/>
        <v>0</v>
      </c>
      <c r="CU376" s="59">
        <f t="shared" si="207"/>
        <v>0</v>
      </c>
      <c r="CV376" s="59">
        <f t="shared" si="207"/>
        <v>0</v>
      </c>
      <c r="CW376" s="59">
        <f t="shared" si="207"/>
        <v>0</v>
      </c>
      <c r="CX376" s="59">
        <f t="shared" si="207"/>
        <v>0</v>
      </c>
      <c r="CY376" s="59">
        <f t="shared" si="207"/>
        <v>0</v>
      </c>
      <c r="CZ376" s="59">
        <f t="shared" si="207"/>
        <v>0</v>
      </c>
      <c r="DA376" s="59">
        <f t="shared" si="207"/>
        <v>0</v>
      </c>
      <c r="DB376" s="59">
        <f t="shared" si="207"/>
        <v>0</v>
      </c>
      <c r="DC376" s="59">
        <f t="shared" si="207"/>
        <v>0</v>
      </c>
      <c r="DD376" s="59">
        <f t="shared" si="207"/>
        <v>0</v>
      </c>
      <c r="DE376" s="59">
        <f t="shared" si="207"/>
        <v>0</v>
      </c>
      <c r="DF376" s="59">
        <f t="shared" si="207"/>
        <v>0</v>
      </c>
      <c r="DG376" s="59">
        <f t="shared" si="207"/>
        <v>0</v>
      </c>
      <c r="DH376" s="59">
        <f t="shared" si="207"/>
        <v>0</v>
      </c>
      <c r="DI376" s="59">
        <f t="shared" si="207"/>
        <v>0</v>
      </c>
      <c r="DJ376" s="59">
        <f t="shared" si="207"/>
        <v>0</v>
      </c>
      <c r="DK376" s="59">
        <f t="shared" si="207"/>
        <v>0</v>
      </c>
      <c r="DL376" s="59">
        <f t="shared" si="207"/>
        <v>0</v>
      </c>
      <c r="DM376" s="59">
        <f t="shared" si="207"/>
        <v>0</v>
      </c>
      <c r="DN376" s="59">
        <f t="shared" si="207"/>
        <v>0</v>
      </c>
      <c r="DO376" s="59">
        <f t="shared" si="207"/>
        <v>0</v>
      </c>
      <c r="DP376" s="59">
        <f t="shared" si="207"/>
        <v>0</v>
      </c>
      <c r="DQ376" s="59">
        <f t="shared" si="207"/>
        <v>0</v>
      </c>
      <c r="DR376" s="59">
        <f t="shared" si="207"/>
        <v>0</v>
      </c>
      <c r="DS376" s="59">
        <f t="shared" si="207"/>
        <v>0</v>
      </c>
      <c r="DT376" s="59">
        <f t="shared" si="207"/>
        <v>0</v>
      </c>
      <c r="DU376" s="59">
        <f t="shared" si="207"/>
        <v>0</v>
      </c>
      <c r="DV376" s="59">
        <f t="shared" si="207"/>
        <v>0</v>
      </c>
      <c r="DW376" s="59">
        <f t="shared" si="207"/>
        <v>0</v>
      </c>
      <c r="DX376" s="59">
        <f t="shared" si="207"/>
        <v>0</v>
      </c>
      <c r="DY376" s="96">
        <v>46</v>
      </c>
      <c r="DZ376" s="102"/>
    </row>
    <row r="377" spans="1:130">
      <c r="A377" s="2" t="s">
        <v>15</v>
      </c>
      <c r="B377" s="13">
        <v>41468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</row>
    <row r="378" spans="1:130">
      <c r="A378" s="2" t="s">
        <v>16</v>
      </c>
      <c r="B378" s="13">
        <v>41469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  <c r="CE378" s="22"/>
      <c r="CF378" s="22"/>
      <c r="CG378" s="22"/>
      <c r="CH378" s="22"/>
      <c r="CI378" s="22"/>
      <c r="CJ378" s="22"/>
      <c r="CK378" s="22"/>
      <c r="CL378" s="22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</row>
    <row r="379" spans="1:130">
      <c r="A379" s="2" t="s">
        <v>17</v>
      </c>
      <c r="B379" s="13">
        <v>41470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  <c r="CE379" s="22"/>
      <c r="CF379" s="22"/>
      <c r="CG379" s="22"/>
      <c r="CH379" s="22"/>
      <c r="CI379" s="22"/>
      <c r="CJ379" s="22"/>
      <c r="CK379" s="22"/>
      <c r="CL379" s="22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</row>
    <row r="380" spans="1:130">
      <c r="A380" s="2" t="s">
        <v>11</v>
      </c>
      <c r="B380" s="13">
        <v>41471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  <c r="CE380" s="22"/>
      <c r="CF380" s="22"/>
      <c r="CG380" s="22"/>
      <c r="CH380" s="22"/>
      <c r="CI380" s="22"/>
      <c r="CJ380" s="22"/>
      <c r="CK380" s="22"/>
      <c r="CL380" s="22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</row>
    <row r="381" spans="1:130">
      <c r="A381" s="2" t="s">
        <v>12</v>
      </c>
      <c r="B381" s="13">
        <v>41472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2"/>
      <c r="CH381" s="22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</row>
    <row r="382" spans="1:130">
      <c r="A382" s="2" t="s">
        <v>13</v>
      </c>
      <c r="B382" s="13">
        <v>41473</v>
      </c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2"/>
      <c r="BR382" s="22"/>
      <c r="BS382" s="22"/>
      <c r="BT382" s="22"/>
      <c r="BU382" s="22"/>
      <c r="BV382" s="22"/>
      <c r="BW382" s="22"/>
      <c r="BX382" s="22"/>
      <c r="BY382" s="22"/>
      <c r="BZ382" s="22"/>
      <c r="CA382" s="22"/>
      <c r="CB382" s="22"/>
      <c r="CC382" s="22"/>
      <c r="CD382" s="22"/>
      <c r="CE382" s="22"/>
      <c r="CF382" s="22"/>
      <c r="CG382" s="22"/>
      <c r="CH382" s="22"/>
      <c r="CI382" s="22"/>
      <c r="CJ382" s="22"/>
      <c r="CK382" s="22"/>
      <c r="CL382" s="22"/>
      <c r="CM382" s="22"/>
      <c r="CN382" s="22"/>
      <c r="CO382" s="22"/>
      <c r="CP382" s="22"/>
      <c r="CQ382" s="22"/>
      <c r="CR382" s="22"/>
      <c r="CS382" s="22"/>
      <c r="CT382" s="22"/>
      <c r="CU382" s="22"/>
      <c r="CV382" s="22"/>
      <c r="CW382" s="22"/>
      <c r="CX382" s="22"/>
      <c r="CY382" s="22"/>
      <c r="CZ382" s="22"/>
      <c r="DA382" s="22"/>
      <c r="DB382" s="22"/>
      <c r="DC382" s="22"/>
      <c r="DD382" s="22"/>
      <c r="DE382" s="22"/>
      <c r="DF382" s="22"/>
      <c r="DG382" s="22"/>
      <c r="DH382" s="22"/>
      <c r="DI382" s="22"/>
      <c r="DJ382" s="22"/>
      <c r="DK382" s="22"/>
      <c r="DL382" s="22"/>
      <c r="DM382" s="22"/>
      <c r="DN382" s="22"/>
      <c r="DO382" s="22"/>
      <c r="DP382" s="22"/>
      <c r="DQ382" s="22"/>
      <c r="DR382" s="22"/>
      <c r="DS382" s="22"/>
      <c r="DT382" s="22"/>
      <c r="DU382" s="22"/>
      <c r="DV382" s="22"/>
      <c r="DW382" s="22"/>
      <c r="DX382" s="22"/>
    </row>
    <row r="383" spans="1:130" s="7" customFormat="1">
      <c r="A383" s="5" t="s">
        <v>14</v>
      </c>
      <c r="B383" s="89">
        <v>41474</v>
      </c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96"/>
      <c r="DZ383" s="101"/>
    </row>
    <row r="384" spans="1:130" s="56" customFormat="1">
      <c r="A384" s="90"/>
      <c r="B384" s="218" t="s">
        <v>87</v>
      </c>
      <c r="C384" s="59">
        <f>SUM(C385:C391)</f>
        <v>0</v>
      </c>
      <c r="D384" s="59">
        <f t="shared" ref="D384:BO384" si="208">SUM(D385:D391)</f>
        <v>0</v>
      </c>
      <c r="E384" s="59">
        <f t="shared" si="208"/>
        <v>0</v>
      </c>
      <c r="F384" s="59">
        <f t="shared" si="208"/>
        <v>0</v>
      </c>
      <c r="G384" s="59">
        <f t="shared" si="208"/>
        <v>0</v>
      </c>
      <c r="H384" s="59">
        <f t="shared" si="208"/>
        <v>0</v>
      </c>
      <c r="I384" s="59">
        <f t="shared" si="208"/>
        <v>0</v>
      </c>
      <c r="J384" s="59">
        <f t="shared" si="208"/>
        <v>0</v>
      </c>
      <c r="K384" s="59">
        <f t="shared" si="208"/>
        <v>0</v>
      </c>
      <c r="L384" s="59">
        <f t="shared" si="208"/>
        <v>0</v>
      </c>
      <c r="M384" s="59">
        <f t="shared" si="208"/>
        <v>0</v>
      </c>
      <c r="N384" s="59">
        <f t="shared" si="208"/>
        <v>0</v>
      </c>
      <c r="O384" s="59">
        <f t="shared" si="208"/>
        <v>0</v>
      </c>
      <c r="P384" s="59">
        <f t="shared" si="208"/>
        <v>0</v>
      </c>
      <c r="Q384" s="59">
        <f t="shared" si="208"/>
        <v>0</v>
      </c>
      <c r="R384" s="59">
        <f t="shared" si="208"/>
        <v>0</v>
      </c>
      <c r="S384" s="59">
        <f t="shared" si="208"/>
        <v>0</v>
      </c>
      <c r="T384" s="59">
        <f t="shared" si="208"/>
        <v>0</v>
      </c>
      <c r="U384" s="59">
        <f t="shared" si="208"/>
        <v>0</v>
      </c>
      <c r="V384" s="59">
        <f t="shared" si="208"/>
        <v>0</v>
      </c>
      <c r="W384" s="59">
        <f t="shared" si="208"/>
        <v>0</v>
      </c>
      <c r="X384" s="59">
        <f t="shared" si="208"/>
        <v>0</v>
      </c>
      <c r="Y384" s="59">
        <f t="shared" si="208"/>
        <v>0</v>
      </c>
      <c r="Z384" s="59">
        <f t="shared" si="208"/>
        <v>0</v>
      </c>
      <c r="AA384" s="59">
        <f t="shared" si="208"/>
        <v>0</v>
      </c>
      <c r="AB384" s="59">
        <f t="shared" si="208"/>
        <v>0</v>
      </c>
      <c r="AC384" s="59">
        <f t="shared" si="208"/>
        <v>0</v>
      </c>
      <c r="AD384" s="59">
        <f t="shared" si="208"/>
        <v>0</v>
      </c>
      <c r="AE384" s="59">
        <f t="shared" si="208"/>
        <v>0</v>
      </c>
      <c r="AF384" s="59">
        <f t="shared" si="208"/>
        <v>0</v>
      </c>
      <c r="AG384" s="59">
        <f t="shared" si="208"/>
        <v>0</v>
      </c>
      <c r="AH384" s="59">
        <f t="shared" si="208"/>
        <v>0</v>
      </c>
      <c r="AI384" s="59">
        <f t="shared" si="208"/>
        <v>0</v>
      </c>
      <c r="AJ384" s="59">
        <f t="shared" si="208"/>
        <v>0</v>
      </c>
      <c r="AK384" s="59">
        <f t="shared" si="208"/>
        <v>0</v>
      </c>
      <c r="AL384" s="59">
        <f t="shared" si="208"/>
        <v>0</v>
      </c>
      <c r="AM384" s="59">
        <f t="shared" si="208"/>
        <v>0</v>
      </c>
      <c r="AN384" s="59">
        <f t="shared" si="208"/>
        <v>0</v>
      </c>
      <c r="AO384" s="59">
        <f t="shared" si="208"/>
        <v>0</v>
      </c>
      <c r="AP384" s="59">
        <f t="shared" si="208"/>
        <v>0</v>
      </c>
      <c r="AQ384" s="59">
        <f t="shared" si="208"/>
        <v>0</v>
      </c>
      <c r="AR384" s="59">
        <f t="shared" si="208"/>
        <v>0</v>
      </c>
      <c r="AS384" s="59">
        <f t="shared" si="208"/>
        <v>0</v>
      </c>
      <c r="AT384" s="59">
        <f t="shared" si="208"/>
        <v>0</v>
      </c>
      <c r="AU384" s="59">
        <f t="shared" si="208"/>
        <v>0</v>
      </c>
      <c r="AV384" s="59">
        <f t="shared" si="208"/>
        <v>0</v>
      </c>
      <c r="AW384" s="59">
        <f t="shared" si="208"/>
        <v>0</v>
      </c>
      <c r="AX384" s="59">
        <f t="shared" si="208"/>
        <v>0</v>
      </c>
      <c r="AY384" s="59">
        <f t="shared" si="208"/>
        <v>0</v>
      </c>
      <c r="AZ384" s="59">
        <f t="shared" si="208"/>
        <v>0</v>
      </c>
      <c r="BA384" s="59">
        <f t="shared" si="208"/>
        <v>0</v>
      </c>
      <c r="BB384" s="59">
        <f t="shared" si="208"/>
        <v>0</v>
      </c>
      <c r="BC384" s="59">
        <f t="shared" si="208"/>
        <v>0</v>
      </c>
      <c r="BD384" s="59">
        <f t="shared" si="208"/>
        <v>0</v>
      </c>
      <c r="BE384" s="59">
        <f t="shared" si="208"/>
        <v>0</v>
      </c>
      <c r="BF384" s="59">
        <f t="shared" si="208"/>
        <v>0</v>
      </c>
      <c r="BG384" s="59">
        <f t="shared" si="208"/>
        <v>0</v>
      </c>
      <c r="BH384" s="59">
        <f t="shared" si="208"/>
        <v>0</v>
      </c>
      <c r="BI384" s="59">
        <f t="shared" si="208"/>
        <v>0</v>
      </c>
      <c r="BJ384" s="59">
        <f t="shared" si="208"/>
        <v>0</v>
      </c>
      <c r="BK384" s="59">
        <f t="shared" si="208"/>
        <v>0</v>
      </c>
      <c r="BL384" s="59">
        <f t="shared" si="208"/>
        <v>0</v>
      </c>
      <c r="BM384" s="59">
        <f t="shared" si="208"/>
        <v>0</v>
      </c>
      <c r="BN384" s="59">
        <f t="shared" si="208"/>
        <v>0</v>
      </c>
      <c r="BO384" s="59">
        <f t="shared" si="208"/>
        <v>0</v>
      </c>
      <c r="BP384" s="59">
        <f t="shared" ref="BP384:DX384" si="209">SUM(BP385:BP391)</f>
        <v>0</v>
      </c>
      <c r="BQ384" s="59">
        <f t="shared" si="209"/>
        <v>0</v>
      </c>
      <c r="BR384" s="59">
        <f t="shared" si="209"/>
        <v>0</v>
      </c>
      <c r="BS384" s="59">
        <f t="shared" si="209"/>
        <v>0</v>
      </c>
      <c r="BT384" s="59">
        <f t="shared" si="209"/>
        <v>0</v>
      </c>
      <c r="BU384" s="59">
        <f t="shared" si="209"/>
        <v>0</v>
      </c>
      <c r="BV384" s="59">
        <f t="shared" si="209"/>
        <v>0</v>
      </c>
      <c r="BW384" s="59">
        <f t="shared" si="209"/>
        <v>0</v>
      </c>
      <c r="BX384" s="59">
        <f t="shared" si="209"/>
        <v>0</v>
      </c>
      <c r="BY384" s="59">
        <f t="shared" si="209"/>
        <v>0</v>
      </c>
      <c r="BZ384" s="59">
        <f t="shared" si="209"/>
        <v>0</v>
      </c>
      <c r="CA384" s="59">
        <f t="shared" si="209"/>
        <v>0</v>
      </c>
      <c r="CB384" s="59">
        <f t="shared" si="209"/>
        <v>0</v>
      </c>
      <c r="CC384" s="59">
        <f t="shared" si="209"/>
        <v>0</v>
      </c>
      <c r="CD384" s="59">
        <f t="shared" si="209"/>
        <v>0</v>
      </c>
      <c r="CE384" s="59">
        <f t="shared" si="209"/>
        <v>0</v>
      </c>
      <c r="CF384" s="59">
        <f t="shared" si="209"/>
        <v>0</v>
      </c>
      <c r="CG384" s="59">
        <f t="shared" si="209"/>
        <v>0</v>
      </c>
      <c r="CH384" s="59">
        <f t="shared" si="209"/>
        <v>0</v>
      </c>
      <c r="CI384" s="59">
        <f t="shared" si="209"/>
        <v>0</v>
      </c>
      <c r="CJ384" s="59">
        <f t="shared" si="209"/>
        <v>0</v>
      </c>
      <c r="CK384" s="59">
        <f t="shared" si="209"/>
        <v>0</v>
      </c>
      <c r="CL384" s="59">
        <f t="shared" si="209"/>
        <v>0</v>
      </c>
      <c r="CM384" s="59">
        <f t="shared" si="209"/>
        <v>0</v>
      </c>
      <c r="CN384" s="59">
        <f t="shared" si="209"/>
        <v>0</v>
      </c>
      <c r="CO384" s="59">
        <f t="shared" si="209"/>
        <v>0</v>
      </c>
      <c r="CP384" s="59">
        <f t="shared" si="209"/>
        <v>0</v>
      </c>
      <c r="CQ384" s="59">
        <f t="shared" si="209"/>
        <v>0</v>
      </c>
      <c r="CR384" s="59">
        <f t="shared" si="209"/>
        <v>0</v>
      </c>
      <c r="CS384" s="59">
        <f t="shared" si="209"/>
        <v>0</v>
      </c>
      <c r="CT384" s="59">
        <f t="shared" si="209"/>
        <v>0</v>
      </c>
      <c r="CU384" s="59">
        <f t="shared" si="209"/>
        <v>0</v>
      </c>
      <c r="CV384" s="59">
        <f t="shared" si="209"/>
        <v>0</v>
      </c>
      <c r="CW384" s="59">
        <f t="shared" si="209"/>
        <v>0</v>
      </c>
      <c r="CX384" s="59">
        <f t="shared" si="209"/>
        <v>0</v>
      </c>
      <c r="CY384" s="59">
        <f t="shared" si="209"/>
        <v>0</v>
      </c>
      <c r="CZ384" s="59">
        <f t="shared" si="209"/>
        <v>0</v>
      </c>
      <c r="DA384" s="59">
        <f t="shared" si="209"/>
        <v>0</v>
      </c>
      <c r="DB384" s="59">
        <f t="shared" si="209"/>
        <v>0</v>
      </c>
      <c r="DC384" s="59">
        <f t="shared" si="209"/>
        <v>0</v>
      </c>
      <c r="DD384" s="59">
        <f t="shared" si="209"/>
        <v>0</v>
      </c>
      <c r="DE384" s="59">
        <f t="shared" si="209"/>
        <v>0</v>
      </c>
      <c r="DF384" s="59">
        <f t="shared" si="209"/>
        <v>0</v>
      </c>
      <c r="DG384" s="59">
        <f t="shared" si="209"/>
        <v>0</v>
      </c>
      <c r="DH384" s="59">
        <f t="shared" si="209"/>
        <v>0</v>
      </c>
      <c r="DI384" s="59">
        <f t="shared" si="209"/>
        <v>0</v>
      </c>
      <c r="DJ384" s="59">
        <f t="shared" si="209"/>
        <v>0</v>
      </c>
      <c r="DK384" s="59">
        <f t="shared" si="209"/>
        <v>0</v>
      </c>
      <c r="DL384" s="59">
        <f t="shared" si="209"/>
        <v>0</v>
      </c>
      <c r="DM384" s="59">
        <f t="shared" si="209"/>
        <v>0</v>
      </c>
      <c r="DN384" s="59">
        <f t="shared" si="209"/>
        <v>0</v>
      </c>
      <c r="DO384" s="59">
        <f t="shared" si="209"/>
        <v>0</v>
      </c>
      <c r="DP384" s="59">
        <f t="shared" si="209"/>
        <v>0</v>
      </c>
      <c r="DQ384" s="59">
        <f t="shared" si="209"/>
        <v>0</v>
      </c>
      <c r="DR384" s="59">
        <f t="shared" si="209"/>
        <v>0</v>
      </c>
      <c r="DS384" s="59">
        <f t="shared" si="209"/>
        <v>0</v>
      </c>
      <c r="DT384" s="59">
        <f t="shared" si="209"/>
        <v>0</v>
      </c>
      <c r="DU384" s="59">
        <f t="shared" si="209"/>
        <v>0</v>
      </c>
      <c r="DV384" s="59">
        <f t="shared" si="209"/>
        <v>0</v>
      </c>
      <c r="DW384" s="59">
        <f t="shared" si="209"/>
        <v>0</v>
      </c>
      <c r="DX384" s="59">
        <f t="shared" si="209"/>
        <v>0</v>
      </c>
      <c r="DY384" s="96">
        <v>47</v>
      </c>
      <c r="DZ384" s="102"/>
    </row>
    <row r="385" spans="1:130">
      <c r="A385" s="2" t="s">
        <v>15</v>
      </c>
      <c r="B385" s="13">
        <v>41475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2"/>
      <c r="BV385" s="22"/>
      <c r="BW385" s="22"/>
      <c r="BX385" s="22"/>
      <c r="BY385" s="22"/>
      <c r="BZ385" s="22"/>
      <c r="CA385" s="22"/>
      <c r="CB385" s="22"/>
      <c r="CC385" s="22"/>
      <c r="CD385" s="22"/>
      <c r="CE385" s="22"/>
      <c r="CF385" s="22"/>
      <c r="CG385" s="22"/>
      <c r="CH385" s="22"/>
      <c r="CI385" s="22"/>
      <c r="CJ385" s="22"/>
      <c r="CK385" s="22"/>
      <c r="CL385" s="22"/>
      <c r="CM385" s="22"/>
      <c r="CN385" s="22"/>
      <c r="CO385" s="22"/>
      <c r="CP385" s="22"/>
      <c r="CQ385" s="22"/>
      <c r="CR385" s="22"/>
      <c r="CS385" s="22"/>
      <c r="CT385" s="22"/>
      <c r="CU385" s="22"/>
      <c r="CV385" s="22"/>
      <c r="CW385" s="22"/>
      <c r="CX385" s="22"/>
      <c r="CY385" s="22"/>
      <c r="CZ385" s="22"/>
      <c r="DA385" s="22"/>
      <c r="DB385" s="22"/>
      <c r="DC385" s="22"/>
      <c r="DD385" s="22"/>
      <c r="DE385" s="22"/>
      <c r="DF385" s="22"/>
      <c r="DG385" s="22"/>
      <c r="DH385" s="22"/>
      <c r="DI385" s="22"/>
      <c r="DJ385" s="22"/>
      <c r="DK385" s="22"/>
      <c r="DL385" s="22"/>
      <c r="DM385" s="22"/>
      <c r="DN385" s="22"/>
      <c r="DO385" s="22"/>
      <c r="DP385" s="22"/>
      <c r="DQ385" s="22"/>
      <c r="DR385" s="22"/>
      <c r="DS385" s="22"/>
      <c r="DT385" s="22"/>
      <c r="DU385" s="22"/>
      <c r="DV385" s="22"/>
      <c r="DW385" s="22"/>
      <c r="DX385" s="22"/>
    </row>
    <row r="386" spans="1:130">
      <c r="A386" s="2" t="s">
        <v>16</v>
      </c>
      <c r="B386" s="13">
        <v>41476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2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2"/>
      <c r="DK386" s="22"/>
      <c r="DL386" s="22"/>
      <c r="DM386" s="22"/>
      <c r="DN386" s="22"/>
      <c r="DO386" s="22"/>
      <c r="DP386" s="22"/>
      <c r="DQ386" s="22"/>
      <c r="DR386" s="22"/>
      <c r="DS386" s="22"/>
      <c r="DT386" s="22"/>
      <c r="DU386" s="22"/>
      <c r="DV386" s="22"/>
      <c r="DW386" s="22"/>
      <c r="DX386" s="22"/>
    </row>
    <row r="387" spans="1:130">
      <c r="A387" s="2" t="s">
        <v>17</v>
      </c>
      <c r="B387" s="13">
        <v>41477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2"/>
      <c r="BV387" s="22"/>
      <c r="BW387" s="22"/>
      <c r="BX387" s="22"/>
      <c r="BY387" s="22"/>
      <c r="BZ387" s="22"/>
      <c r="CA387" s="22"/>
      <c r="CB387" s="22"/>
      <c r="CC387" s="22"/>
      <c r="CD387" s="22"/>
      <c r="CE387" s="22"/>
      <c r="CF387" s="22"/>
      <c r="CG387" s="22"/>
      <c r="CH387" s="22"/>
      <c r="CI387" s="22"/>
      <c r="CJ387" s="22"/>
      <c r="CK387" s="22"/>
      <c r="CL387" s="22"/>
      <c r="CM387" s="22"/>
      <c r="CN387" s="22"/>
      <c r="CO387" s="22"/>
      <c r="CP387" s="22"/>
      <c r="CQ387" s="22"/>
      <c r="CR387" s="22"/>
      <c r="CS387" s="22"/>
      <c r="CT387" s="22"/>
      <c r="CU387" s="22"/>
      <c r="CV387" s="22"/>
      <c r="CW387" s="22"/>
      <c r="CX387" s="22"/>
      <c r="CY387" s="22"/>
      <c r="CZ387" s="22"/>
      <c r="DA387" s="22"/>
      <c r="DB387" s="22"/>
      <c r="DC387" s="22"/>
      <c r="DD387" s="22"/>
      <c r="DE387" s="22"/>
      <c r="DF387" s="22"/>
      <c r="DG387" s="22"/>
      <c r="DH387" s="22"/>
      <c r="DI387" s="22"/>
      <c r="DJ387" s="22"/>
      <c r="DK387" s="22"/>
      <c r="DL387" s="22"/>
      <c r="DM387" s="22"/>
      <c r="DN387" s="22"/>
      <c r="DO387" s="22"/>
      <c r="DP387" s="22"/>
      <c r="DQ387" s="22"/>
      <c r="DR387" s="22"/>
      <c r="DS387" s="22"/>
      <c r="DT387" s="22"/>
      <c r="DU387" s="22"/>
      <c r="DV387" s="22"/>
      <c r="DW387" s="22"/>
      <c r="DX387" s="22"/>
    </row>
    <row r="388" spans="1:130">
      <c r="A388" s="2" t="s">
        <v>11</v>
      </c>
      <c r="B388" s="13">
        <v>41478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2"/>
      <c r="CH388" s="22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2"/>
      <c r="CT388" s="22"/>
      <c r="CU388" s="22"/>
      <c r="CV388" s="22"/>
      <c r="CW388" s="22"/>
      <c r="CX388" s="22"/>
      <c r="CY388" s="22"/>
      <c r="CZ388" s="22"/>
      <c r="DA388" s="22"/>
      <c r="DB388" s="22"/>
      <c r="DC388" s="22"/>
      <c r="DD388" s="22"/>
      <c r="DE388" s="22"/>
      <c r="DF388" s="22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/>
      <c r="DQ388" s="22"/>
      <c r="DR388" s="22"/>
      <c r="DS388" s="22"/>
      <c r="DT388" s="22"/>
      <c r="DU388" s="22"/>
      <c r="DV388" s="22"/>
      <c r="DW388" s="22"/>
      <c r="DX388" s="22"/>
    </row>
    <row r="389" spans="1:130">
      <c r="A389" s="2" t="s">
        <v>12</v>
      </c>
      <c r="B389" s="13">
        <v>41479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2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22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22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2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</row>
    <row r="390" spans="1:130">
      <c r="A390" s="2" t="s">
        <v>13</v>
      </c>
      <c r="B390" s="13">
        <v>41480</v>
      </c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  <c r="BJ390" s="22"/>
      <c r="BK390" s="22"/>
      <c r="BL390" s="22"/>
      <c r="BM390" s="22"/>
      <c r="BN390" s="22"/>
      <c r="BO390" s="22"/>
      <c r="BP390" s="22"/>
      <c r="BQ390" s="22"/>
      <c r="BR390" s="22"/>
      <c r="BS390" s="22"/>
      <c r="BT390" s="22"/>
      <c r="BU390" s="22"/>
      <c r="BV390" s="22"/>
      <c r="BW390" s="22"/>
      <c r="BX390" s="22"/>
      <c r="BY390" s="22"/>
      <c r="BZ390" s="22"/>
      <c r="CA390" s="22"/>
      <c r="CB390" s="22"/>
      <c r="CC390" s="22"/>
      <c r="CD390" s="22"/>
      <c r="CE390" s="22"/>
      <c r="CF390" s="22"/>
      <c r="CG390" s="22"/>
      <c r="CH390" s="22"/>
      <c r="CI390" s="22"/>
      <c r="CJ390" s="22"/>
      <c r="CK390" s="22"/>
      <c r="CL390" s="22"/>
      <c r="CM390" s="22"/>
      <c r="CN390" s="22"/>
      <c r="CO390" s="22"/>
      <c r="CP390" s="22"/>
      <c r="CQ390" s="22"/>
      <c r="CR390" s="22"/>
      <c r="CS390" s="22"/>
      <c r="CT390" s="22"/>
      <c r="CU390" s="22"/>
      <c r="CV390" s="22"/>
      <c r="CW390" s="22"/>
      <c r="CX390" s="22"/>
      <c r="CY390" s="22"/>
      <c r="CZ390" s="22"/>
      <c r="DA390" s="22"/>
      <c r="DB390" s="22"/>
      <c r="DC390" s="22"/>
      <c r="DD390" s="22"/>
      <c r="DE390" s="22"/>
      <c r="DF390" s="22"/>
      <c r="DG390" s="22"/>
      <c r="DH390" s="22"/>
      <c r="DI390" s="22"/>
      <c r="DJ390" s="22"/>
      <c r="DK390" s="22"/>
      <c r="DL390" s="22"/>
      <c r="DM390" s="22"/>
      <c r="DN390" s="22"/>
      <c r="DO390" s="22"/>
      <c r="DP390" s="22"/>
      <c r="DQ390" s="22"/>
      <c r="DR390" s="22"/>
      <c r="DS390" s="22"/>
      <c r="DT390" s="22"/>
      <c r="DU390" s="22"/>
      <c r="DV390" s="22"/>
      <c r="DW390" s="22"/>
      <c r="DX390" s="22"/>
    </row>
    <row r="391" spans="1:130" s="7" customFormat="1">
      <c r="A391" s="5" t="s">
        <v>14</v>
      </c>
      <c r="B391" s="89">
        <v>41481</v>
      </c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96"/>
      <c r="DZ391" s="101"/>
    </row>
    <row r="392" spans="1:130" s="56" customFormat="1">
      <c r="A392" s="90"/>
      <c r="B392" s="218" t="s">
        <v>114</v>
      </c>
      <c r="C392" s="59">
        <f>SUM(C394:C398)</f>
        <v>0</v>
      </c>
      <c r="D392" s="59">
        <f t="shared" ref="D392:BO392" si="210">SUM(D394:D398)</f>
        <v>0</v>
      </c>
      <c r="E392" s="59">
        <f t="shared" si="210"/>
        <v>0</v>
      </c>
      <c r="F392" s="59">
        <f t="shared" si="210"/>
        <v>0</v>
      </c>
      <c r="G392" s="59">
        <f t="shared" si="210"/>
        <v>0</v>
      </c>
      <c r="H392" s="59">
        <f t="shared" si="210"/>
        <v>0</v>
      </c>
      <c r="I392" s="59">
        <f t="shared" si="210"/>
        <v>0</v>
      </c>
      <c r="J392" s="59">
        <f t="shared" si="210"/>
        <v>0</v>
      </c>
      <c r="K392" s="59">
        <f t="shared" si="210"/>
        <v>0</v>
      </c>
      <c r="L392" s="59">
        <f t="shared" si="210"/>
        <v>0</v>
      </c>
      <c r="M392" s="59">
        <f t="shared" si="210"/>
        <v>0</v>
      </c>
      <c r="N392" s="59">
        <f t="shared" si="210"/>
        <v>0</v>
      </c>
      <c r="O392" s="59">
        <f t="shared" si="210"/>
        <v>0</v>
      </c>
      <c r="P392" s="59">
        <f t="shared" si="210"/>
        <v>0</v>
      </c>
      <c r="Q392" s="59">
        <f t="shared" si="210"/>
        <v>0</v>
      </c>
      <c r="R392" s="59">
        <f t="shared" si="210"/>
        <v>0</v>
      </c>
      <c r="S392" s="59">
        <f t="shared" si="210"/>
        <v>0</v>
      </c>
      <c r="T392" s="59">
        <f t="shared" si="210"/>
        <v>0</v>
      </c>
      <c r="U392" s="59">
        <f t="shared" si="210"/>
        <v>0</v>
      </c>
      <c r="V392" s="59">
        <f t="shared" si="210"/>
        <v>0</v>
      </c>
      <c r="W392" s="59">
        <f t="shared" si="210"/>
        <v>0</v>
      </c>
      <c r="X392" s="59">
        <f t="shared" si="210"/>
        <v>0</v>
      </c>
      <c r="Y392" s="59">
        <f t="shared" si="210"/>
        <v>0</v>
      </c>
      <c r="Z392" s="59">
        <f t="shared" si="210"/>
        <v>0</v>
      </c>
      <c r="AA392" s="59">
        <f t="shared" si="210"/>
        <v>0</v>
      </c>
      <c r="AB392" s="59">
        <f t="shared" si="210"/>
        <v>0</v>
      </c>
      <c r="AC392" s="59">
        <f t="shared" si="210"/>
        <v>0</v>
      </c>
      <c r="AD392" s="59">
        <f t="shared" si="210"/>
        <v>0</v>
      </c>
      <c r="AE392" s="59">
        <f t="shared" si="210"/>
        <v>0</v>
      </c>
      <c r="AF392" s="59">
        <f t="shared" si="210"/>
        <v>0</v>
      </c>
      <c r="AG392" s="59">
        <f t="shared" si="210"/>
        <v>0</v>
      </c>
      <c r="AH392" s="59">
        <f t="shared" si="210"/>
        <v>0</v>
      </c>
      <c r="AI392" s="59">
        <f t="shared" si="210"/>
        <v>0</v>
      </c>
      <c r="AJ392" s="59">
        <f t="shared" si="210"/>
        <v>0</v>
      </c>
      <c r="AK392" s="59">
        <f t="shared" si="210"/>
        <v>0</v>
      </c>
      <c r="AL392" s="59">
        <f t="shared" si="210"/>
        <v>0</v>
      </c>
      <c r="AM392" s="59">
        <f t="shared" si="210"/>
        <v>0</v>
      </c>
      <c r="AN392" s="59">
        <f t="shared" si="210"/>
        <v>0</v>
      </c>
      <c r="AO392" s="59">
        <f t="shared" si="210"/>
        <v>0</v>
      </c>
      <c r="AP392" s="59">
        <f t="shared" si="210"/>
        <v>0</v>
      </c>
      <c r="AQ392" s="59">
        <f t="shared" si="210"/>
        <v>0</v>
      </c>
      <c r="AR392" s="59">
        <f t="shared" si="210"/>
        <v>0</v>
      </c>
      <c r="AS392" s="59">
        <f t="shared" si="210"/>
        <v>0</v>
      </c>
      <c r="AT392" s="59">
        <f t="shared" si="210"/>
        <v>0</v>
      </c>
      <c r="AU392" s="59">
        <f t="shared" si="210"/>
        <v>0</v>
      </c>
      <c r="AV392" s="59">
        <f t="shared" si="210"/>
        <v>0</v>
      </c>
      <c r="AW392" s="59">
        <f t="shared" si="210"/>
        <v>0</v>
      </c>
      <c r="AX392" s="59">
        <f t="shared" si="210"/>
        <v>0</v>
      </c>
      <c r="AY392" s="59">
        <f t="shared" si="210"/>
        <v>0</v>
      </c>
      <c r="AZ392" s="59">
        <f t="shared" si="210"/>
        <v>0</v>
      </c>
      <c r="BA392" s="59">
        <f t="shared" si="210"/>
        <v>0</v>
      </c>
      <c r="BB392" s="59">
        <f t="shared" si="210"/>
        <v>0</v>
      </c>
      <c r="BC392" s="59">
        <f t="shared" si="210"/>
        <v>0</v>
      </c>
      <c r="BD392" s="59">
        <f t="shared" si="210"/>
        <v>0</v>
      </c>
      <c r="BE392" s="59">
        <f t="shared" si="210"/>
        <v>0</v>
      </c>
      <c r="BF392" s="59">
        <f t="shared" si="210"/>
        <v>0</v>
      </c>
      <c r="BG392" s="59">
        <f t="shared" si="210"/>
        <v>0</v>
      </c>
      <c r="BH392" s="59">
        <f t="shared" si="210"/>
        <v>0</v>
      </c>
      <c r="BI392" s="59">
        <f t="shared" si="210"/>
        <v>0</v>
      </c>
      <c r="BJ392" s="59">
        <f t="shared" si="210"/>
        <v>0</v>
      </c>
      <c r="BK392" s="59">
        <f t="shared" si="210"/>
        <v>0</v>
      </c>
      <c r="BL392" s="59">
        <f t="shared" si="210"/>
        <v>0</v>
      </c>
      <c r="BM392" s="59">
        <f t="shared" si="210"/>
        <v>0</v>
      </c>
      <c r="BN392" s="59">
        <f t="shared" si="210"/>
        <v>0</v>
      </c>
      <c r="BO392" s="59">
        <f t="shared" si="210"/>
        <v>0</v>
      </c>
      <c r="BP392" s="59">
        <f t="shared" ref="BP392:DX392" si="211">SUM(BP394:BP398)</f>
        <v>0</v>
      </c>
      <c r="BQ392" s="59">
        <f t="shared" si="211"/>
        <v>0</v>
      </c>
      <c r="BR392" s="59">
        <f t="shared" si="211"/>
        <v>0</v>
      </c>
      <c r="BS392" s="59">
        <f t="shared" si="211"/>
        <v>0</v>
      </c>
      <c r="BT392" s="59">
        <f t="shared" si="211"/>
        <v>0</v>
      </c>
      <c r="BU392" s="59">
        <f t="shared" si="211"/>
        <v>0</v>
      </c>
      <c r="BV392" s="59">
        <f t="shared" si="211"/>
        <v>0</v>
      </c>
      <c r="BW392" s="59">
        <f t="shared" si="211"/>
        <v>0</v>
      </c>
      <c r="BX392" s="59">
        <f t="shared" si="211"/>
        <v>0</v>
      </c>
      <c r="BY392" s="59">
        <f t="shared" si="211"/>
        <v>0</v>
      </c>
      <c r="BZ392" s="59">
        <f t="shared" si="211"/>
        <v>0</v>
      </c>
      <c r="CA392" s="59">
        <f t="shared" si="211"/>
        <v>0</v>
      </c>
      <c r="CB392" s="59">
        <f t="shared" si="211"/>
        <v>0</v>
      </c>
      <c r="CC392" s="59">
        <f t="shared" si="211"/>
        <v>0</v>
      </c>
      <c r="CD392" s="59">
        <f t="shared" si="211"/>
        <v>0</v>
      </c>
      <c r="CE392" s="59">
        <f t="shared" si="211"/>
        <v>0</v>
      </c>
      <c r="CF392" s="59">
        <f t="shared" si="211"/>
        <v>0</v>
      </c>
      <c r="CG392" s="59">
        <f t="shared" si="211"/>
        <v>0</v>
      </c>
      <c r="CH392" s="59">
        <f t="shared" si="211"/>
        <v>0</v>
      </c>
      <c r="CI392" s="59">
        <f t="shared" si="211"/>
        <v>0</v>
      </c>
      <c r="CJ392" s="59">
        <f t="shared" si="211"/>
        <v>0</v>
      </c>
      <c r="CK392" s="59">
        <f t="shared" si="211"/>
        <v>0</v>
      </c>
      <c r="CL392" s="59">
        <f t="shared" si="211"/>
        <v>0</v>
      </c>
      <c r="CM392" s="59">
        <f t="shared" si="211"/>
        <v>0</v>
      </c>
      <c r="CN392" s="59">
        <f t="shared" si="211"/>
        <v>0</v>
      </c>
      <c r="CO392" s="59">
        <f t="shared" si="211"/>
        <v>0</v>
      </c>
      <c r="CP392" s="59">
        <f t="shared" si="211"/>
        <v>0</v>
      </c>
      <c r="CQ392" s="59">
        <f t="shared" si="211"/>
        <v>0</v>
      </c>
      <c r="CR392" s="59">
        <f t="shared" si="211"/>
        <v>0</v>
      </c>
      <c r="CS392" s="59">
        <f t="shared" si="211"/>
        <v>0</v>
      </c>
      <c r="CT392" s="59">
        <f t="shared" si="211"/>
        <v>0</v>
      </c>
      <c r="CU392" s="59">
        <f t="shared" si="211"/>
        <v>0</v>
      </c>
      <c r="CV392" s="59">
        <f t="shared" si="211"/>
        <v>0</v>
      </c>
      <c r="CW392" s="59">
        <f t="shared" si="211"/>
        <v>0</v>
      </c>
      <c r="CX392" s="59">
        <f t="shared" si="211"/>
        <v>0</v>
      </c>
      <c r="CY392" s="59">
        <f t="shared" si="211"/>
        <v>0</v>
      </c>
      <c r="CZ392" s="59">
        <f t="shared" si="211"/>
        <v>0</v>
      </c>
      <c r="DA392" s="59">
        <f t="shared" si="211"/>
        <v>0</v>
      </c>
      <c r="DB392" s="59">
        <f t="shared" si="211"/>
        <v>0</v>
      </c>
      <c r="DC392" s="59">
        <f t="shared" si="211"/>
        <v>0</v>
      </c>
      <c r="DD392" s="59">
        <f t="shared" si="211"/>
        <v>0</v>
      </c>
      <c r="DE392" s="59">
        <f t="shared" si="211"/>
        <v>0</v>
      </c>
      <c r="DF392" s="59">
        <f t="shared" si="211"/>
        <v>0</v>
      </c>
      <c r="DG392" s="59">
        <f t="shared" si="211"/>
        <v>0</v>
      </c>
      <c r="DH392" s="59">
        <f t="shared" si="211"/>
        <v>0</v>
      </c>
      <c r="DI392" s="59">
        <f t="shared" si="211"/>
        <v>0</v>
      </c>
      <c r="DJ392" s="59">
        <f t="shared" si="211"/>
        <v>0</v>
      </c>
      <c r="DK392" s="59">
        <f t="shared" si="211"/>
        <v>0</v>
      </c>
      <c r="DL392" s="59">
        <f t="shared" si="211"/>
        <v>0</v>
      </c>
      <c r="DM392" s="59">
        <f t="shared" si="211"/>
        <v>0</v>
      </c>
      <c r="DN392" s="59">
        <f t="shared" si="211"/>
        <v>0</v>
      </c>
      <c r="DO392" s="59">
        <f t="shared" si="211"/>
        <v>0</v>
      </c>
      <c r="DP392" s="59">
        <f t="shared" si="211"/>
        <v>0</v>
      </c>
      <c r="DQ392" s="59">
        <f t="shared" si="211"/>
        <v>0</v>
      </c>
      <c r="DR392" s="59">
        <f t="shared" si="211"/>
        <v>0</v>
      </c>
      <c r="DS392" s="59">
        <f t="shared" si="211"/>
        <v>0</v>
      </c>
      <c r="DT392" s="59">
        <f t="shared" si="211"/>
        <v>0</v>
      </c>
      <c r="DU392" s="59">
        <f t="shared" si="211"/>
        <v>0</v>
      </c>
      <c r="DV392" s="59">
        <f t="shared" si="211"/>
        <v>0</v>
      </c>
      <c r="DW392" s="59">
        <f t="shared" si="211"/>
        <v>0</v>
      </c>
      <c r="DX392" s="59">
        <f t="shared" si="211"/>
        <v>0</v>
      </c>
      <c r="DY392" s="96">
        <v>48</v>
      </c>
      <c r="DZ392" s="102"/>
    </row>
    <row r="393" spans="1:130" s="20" customFormat="1" ht="24.95" customHeight="1">
      <c r="A393" s="238" t="s">
        <v>127</v>
      </c>
      <c r="B393" s="239"/>
      <c r="C393" s="18">
        <f>C392+C384+C376+C368+C362</f>
        <v>0</v>
      </c>
      <c r="D393" s="18">
        <f t="shared" ref="D393:BO393" si="212">D392+D384+D376+D368+D362</f>
        <v>0</v>
      </c>
      <c r="E393" s="18">
        <f t="shared" si="212"/>
        <v>0</v>
      </c>
      <c r="F393" s="18">
        <f t="shared" si="212"/>
        <v>0</v>
      </c>
      <c r="G393" s="18">
        <f t="shared" si="212"/>
        <v>0</v>
      </c>
      <c r="H393" s="18">
        <f t="shared" si="212"/>
        <v>0</v>
      </c>
      <c r="I393" s="18">
        <f t="shared" si="212"/>
        <v>0</v>
      </c>
      <c r="J393" s="18">
        <f t="shared" si="212"/>
        <v>0</v>
      </c>
      <c r="K393" s="18">
        <f t="shared" si="212"/>
        <v>0</v>
      </c>
      <c r="L393" s="18">
        <f t="shared" si="212"/>
        <v>0</v>
      </c>
      <c r="M393" s="18">
        <f t="shared" si="212"/>
        <v>0</v>
      </c>
      <c r="N393" s="18">
        <f t="shared" si="212"/>
        <v>0</v>
      </c>
      <c r="O393" s="18">
        <f t="shared" si="212"/>
        <v>0</v>
      </c>
      <c r="P393" s="18">
        <f t="shared" si="212"/>
        <v>0</v>
      </c>
      <c r="Q393" s="18">
        <f t="shared" si="212"/>
        <v>0</v>
      </c>
      <c r="R393" s="18">
        <f t="shared" si="212"/>
        <v>0</v>
      </c>
      <c r="S393" s="18">
        <f t="shared" si="212"/>
        <v>0</v>
      </c>
      <c r="T393" s="18">
        <f t="shared" si="212"/>
        <v>0</v>
      </c>
      <c r="U393" s="18">
        <f t="shared" si="212"/>
        <v>0</v>
      </c>
      <c r="V393" s="18">
        <f t="shared" si="212"/>
        <v>0</v>
      </c>
      <c r="W393" s="18">
        <f t="shared" si="212"/>
        <v>0</v>
      </c>
      <c r="X393" s="18">
        <f t="shared" si="212"/>
        <v>0</v>
      </c>
      <c r="Y393" s="18">
        <f t="shared" si="212"/>
        <v>0</v>
      </c>
      <c r="Z393" s="18">
        <f t="shared" si="212"/>
        <v>0</v>
      </c>
      <c r="AA393" s="18">
        <f t="shared" si="212"/>
        <v>0</v>
      </c>
      <c r="AB393" s="18">
        <f t="shared" si="212"/>
        <v>0</v>
      </c>
      <c r="AC393" s="18">
        <f t="shared" si="212"/>
        <v>0</v>
      </c>
      <c r="AD393" s="18">
        <f t="shared" si="212"/>
        <v>0</v>
      </c>
      <c r="AE393" s="18">
        <f t="shared" si="212"/>
        <v>0</v>
      </c>
      <c r="AF393" s="18">
        <f t="shared" si="212"/>
        <v>0</v>
      </c>
      <c r="AG393" s="18">
        <f t="shared" si="212"/>
        <v>0</v>
      </c>
      <c r="AH393" s="18">
        <f t="shared" si="212"/>
        <v>0</v>
      </c>
      <c r="AI393" s="18">
        <f t="shared" si="212"/>
        <v>0</v>
      </c>
      <c r="AJ393" s="18">
        <f t="shared" si="212"/>
        <v>0</v>
      </c>
      <c r="AK393" s="18">
        <f t="shared" si="212"/>
        <v>0</v>
      </c>
      <c r="AL393" s="18">
        <f t="shared" si="212"/>
        <v>0</v>
      </c>
      <c r="AM393" s="18">
        <f t="shared" si="212"/>
        <v>0</v>
      </c>
      <c r="AN393" s="18">
        <f t="shared" si="212"/>
        <v>0</v>
      </c>
      <c r="AO393" s="18">
        <f t="shared" si="212"/>
        <v>0</v>
      </c>
      <c r="AP393" s="18">
        <f t="shared" si="212"/>
        <v>0</v>
      </c>
      <c r="AQ393" s="18">
        <f t="shared" si="212"/>
        <v>0</v>
      </c>
      <c r="AR393" s="18">
        <f t="shared" si="212"/>
        <v>0</v>
      </c>
      <c r="AS393" s="18">
        <f t="shared" si="212"/>
        <v>0</v>
      </c>
      <c r="AT393" s="18">
        <f t="shared" si="212"/>
        <v>0</v>
      </c>
      <c r="AU393" s="18">
        <f t="shared" si="212"/>
        <v>0</v>
      </c>
      <c r="AV393" s="18">
        <f t="shared" si="212"/>
        <v>0</v>
      </c>
      <c r="AW393" s="18">
        <f t="shared" si="212"/>
        <v>0</v>
      </c>
      <c r="AX393" s="18">
        <f t="shared" si="212"/>
        <v>0</v>
      </c>
      <c r="AY393" s="18">
        <f t="shared" si="212"/>
        <v>0</v>
      </c>
      <c r="AZ393" s="18">
        <f t="shared" si="212"/>
        <v>0</v>
      </c>
      <c r="BA393" s="18">
        <f t="shared" si="212"/>
        <v>0</v>
      </c>
      <c r="BB393" s="18">
        <f t="shared" si="212"/>
        <v>0</v>
      </c>
      <c r="BC393" s="18">
        <f t="shared" si="212"/>
        <v>0</v>
      </c>
      <c r="BD393" s="18">
        <f t="shared" si="212"/>
        <v>0</v>
      </c>
      <c r="BE393" s="18">
        <f t="shared" si="212"/>
        <v>0</v>
      </c>
      <c r="BF393" s="18">
        <f t="shared" si="212"/>
        <v>0</v>
      </c>
      <c r="BG393" s="18">
        <f t="shared" si="212"/>
        <v>0</v>
      </c>
      <c r="BH393" s="18">
        <f t="shared" si="212"/>
        <v>0</v>
      </c>
      <c r="BI393" s="18">
        <f t="shared" si="212"/>
        <v>0</v>
      </c>
      <c r="BJ393" s="18">
        <f t="shared" si="212"/>
        <v>0</v>
      </c>
      <c r="BK393" s="18">
        <f t="shared" si="212"/>
        <v>0</v>
      </c>
      <c r="BL393" s="18">
        <f t="shared" si="212"/>
        <v>0</v>
      </c>
      <c r="BM393" s="18">
        <f t="shared" si="212"/>
        <v>0</v>
      </c>
      <c r="BN393" s="18">
        <f t="shared" si="212"/>
        <v>0</v>
      </c>
      <c r="BO393" s="18">
        <f t="shared" si="212"/>
        <v>0</v>
      </c>
      <c r="BP393" s="18">
        <f t="shared" ref="BP393:DX393" si="213">BP392+BP384+BP376+BP368+BP362</f>
        <v>0</v>
      </c>
      <c r="BQ393" s="18">
        <f t="shared" si="213"/>
        <v>0</v>
      </c>
      <c r="BR393" s="18">
        <f t="shared" si="213"/>
        <v>0</v>
      </c>
      <c r="BS393" s="18">
        <f t="shared" si="213"/>
        <v>0</v>
      </c>
      <c r="BT393" s="18">
        <f t="shared" si="213"/>
        <v>0</v>
      </c>
      <c r="BU393" s="18">
        <f t="shared" si="213"/>
        <v>0</v>
      </c>
      <c r="BV393" s="18">
        <f t="shared" si="213"/>
        <v>0</v>
      </c>
      <c r="BW393" s="18">
        <f t="shared" si="213"/>
        <v>0</v>
      </c>
      <c r="BX393" s="18">
        <f t="shared" si="213"/>
        <v>0</v>
      </c>
      <c r="BY393" s="18">
        <f t="shared" si="213"/>
        <v>0</v>
      </c>
      <c r="BZ393" s="18">
        <f t="shared" si="213"/>
        <v>0</v>
      </c>
      <c r="CA393" s="18">
        <f t="shared" si="213"/>
        <v>0</v>
      </c>
      <c r="CB393" s="18">
        <f t="shared" si="213"/>
        <v>0</v>
      </c>
      <c r="CC393" s="18">
        <f t="shared" si="213"/>
        <v>0</v>
      </c>
      <c r="CD393" s="18">
        <f t="shared" si="213"/>
        <v>0</v>
      </c>
      <c r="CE393" s="18">
        <f t="shared" si="213"/>
        <v>0</v>
      </c>
      <c r="CF393" s="18">
        <f t="shared" si="213"/>
        <v>0</v>
      </c>
      <c r="CG393" s="18">
        <f t="shared" si="213"/>
        <v>0</v>
      </c>
      <c r="CH393" s="18">
        <f t="shared" si="213"/>
        <v>0</v>
      </c>
      <c r="CI393" s="18">
        <f t="shared" si="213"/>
        <v>0</v>
      </c>
      <c r="CJ393" s="18">
        <f t="shared" si="213"/>
        <v>0</v>
      </c>
      <c r="CK393" s="18">
        <f t="shared" si="213"/>
        <v>0</v>
      </c>
      <c r="CL393" s="18">
        <f t="shared" si="213"/>
        <v>0</v>
      </c>
      <c r="CM393" s="18">
        <f t="shared" si="213"/>
        <v>0</v>
      </c>
      <c r="CN393" s="18">
        <f t="shared" si="213"/>
        <v>0</v>
      </c>
      <c r="CO393" s="18">
        <f t="shared" si="213"/>
        <v>0</v>
      </c>
      <c r="CP393" s="18">
        <f t="shared" si="213"/>
        <v>0</v>
      </c>
      <c r="CQ393" s="18">
        <f t="shared" si="213"/>
        <v>0</v>
      </c>
      <c r="CR393" s="18">
        <f t="shared" si="213"/>
        <v>0</v>
      </c>
      <c r="CS393" s="18">
        <f t="shared" si="213"/>
        <v>0</v>
      </c>
      <c r="CT393" s="18">
        <f t="shared" si="213"/>
        <v>0</v>
      </c>
      <c r="CU393" s="18">
        <f t="shared" si="213"/>
        <v>0</v>
      </c>
      <c r="CV393" s="18">
        <f t="shared" si="213"/>
        <v>0</v>
      </c>
      <c r="CW393" s="18">
        <f t="shared" si="213"/>
        <v>0</v>
      </c>
      <c r="CX393" s="18">
        <f t="shared" si="213"/>
        <v>0</v>
      </c>
      <c r="CY393" s="18">
        <f t="shared" si="213"/>
        <v>0</v>
      </c>
      <c r="CZ393" s="18">
        <f t="shared" si="213"/>
        <v>0</v>
      </c>
      <c r="DA393" s="18">
        <f t="shared" si="213"/>
        <v>0</v>
      </c>
      <c r="DB393" s="18">
        <f t="shared" si="213"/>
        <v>0</v>
      </c>
      <c r="DC393" s="18">
        <f t="shared" si="213"/>
        <v>0</v>
      </c>
      <c r="DD393" s="18">
        <f t="shared" si="213"/>
        <v>0</v>
      </c>
      <c r="DE393" s="18">
        <f t="shared" si="213"/>
        <v>0</v>
      </c>
      <c r="DF393" s="18">
        <f t="shared" si="213"/>
        <v>0</v>
      </c>
      <c r="DG393" s="18">
        <f t="shared" si="213"/>
        <v>0</v>
      </c>
      <c r="DH393" s="18">
        <f t="shared" si="213"/>
        <v>0</v>
      </c>
      <c r="DI393" s="18">
        <f t="shared" si="213"/>
        <v>0</v>
      </c>
      <c r="DJ393" s="18">
        <f t="shared" si="213"/>
        <v>0</v>
      </c>
      <c r="DK393" s="18">
        <f t="shared" si="213"/>
        <v>0</v>
      </c>
      <c r="DL393" s="18">
        <f t="shared" si="213"/>
        <v>0</v>
      </c>
      <c r="DM393" s="18">
        <f t="shared" si="213"/>
        <v>0</v>
      </c>
      <c r="DN393" s="18">
        <f t="shared" si="213"/>
        <v>0</v>
      </c>
      <c r="DO393" s="18">
        <f t="shared" si="213"/>
        <v>0</v>
      </c>
      <c r="DP393" s="18">
        <f t="shared" si="213"/>
        <v>0</v>
      </c>
      <c r="DQ393" s="18">
        <f t="shared" si="213"/>
        <v>0</v>
      </c>
      <c r="DR393" s="18">
        <f t="shared" si="213"/>
        <v>0</v>
      </c>
      <c r="DS393" s="18">
        <f t="shared" si="213"/>
        <v>0</v>
      </c>
      <c r="DT393" s="18">
        <f t="shared" si="213"/>
        <v>0</v>
      </c>
      <c r="DU393" s="18">
        <f t="shared" si="213"/>
        <v>0</v>
      </c>
      <c r="DV393" s="18">
        <f t="shared" si="213"/>
        <v>0</v>
      </c>
      <c r="DW393" s="18">
        <f t="shared" si="213"/>
        <v>0</v>
      </c>
      <c r="DX393" s="18">
        <f t="shared" si="213"/>
        <v>0</v>
      </c>
      <c r="DY393" s="98"/>
      <c r="DZ393" s="105">
        <v>11</v>
      </c>
    </row>
    <row r="394" spans="1:130">
      <c r="A394" s="2" t="s">
        <v>15</v>
      </c>
      <c r="B394" s="13">
        <v>41482</v>
      </c>
    </row>
    <row r="395" spans="1:130">
      <c r="A395" s="2" t="s">
        <v>16</v>
      </c>
      <c r="B395" s="13">
        <v>41483</v>
      </c>
    </row>
    <row r="396" spans="1:130">
      <c r="A396" s="2" t="s">
        <v>17</v>
      </c>
      <c r="B396" s="13">
        <v>41484</v>
      </c>
    </row>
    <row r="397" spans="1:130">
      <c r="A397" s="2" t="s">
        <v>11</v>
      </c>
      <c r="B397" s="13">
        <v>41485</v>
      </c>
    </row>
    <row r="398" spans="1:130">
      <c r="A398" s="2" t="s">
        <v>12</v>
      </c>
      <c r="B398" s="13">
        <v>41486</v>
      </c>
    </row>
    <row r="399" spans="1:130">
      <c r="A399" s="2" t="s">
        <v>13</v>
      </c>
      <c r="B399" s="13">
        <v>41487</v>
      </c>
    </row>
    <row r="400" spans="1:130" s="7" customFormat="1">
      <c r="A400" s="5" t="s">
        <v>14</v>
      </c>
      <c r="B400" s="89">
        <v>41488</v>
      </c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96"/>
      <c r="DZ400" s="101"/>
    </row>
    <row r="402" spans="1:130">
      <c r="A402" s="2" t="s">
        <v>15</v>
      </c>
      <c r="B402" s="13">
        <v>41489</v>
      </c>
    </row>
    <row r="403" spans="1:130">
      <c r="A403" s="2" t="s">
        <v>16</v>
      </c>
      <c r="B403" s="13">
        <v>41490</v>
      </c>
    </row>
    <row r="404" spans="1:130">
      <c r="A404" s="2" t="s">
        <v>17</v>
      </c>
      <c r="B404" s="13">
        <v>41491</v>
      </c>
    </row>
    <row r="405" spans="1:130">
      <c r="A405" s="2" t="s">
        <v>11</v>
      </c>
      <c r="B405" s="13">
        <v>41492</v>
      </c>
    </row>
    <row r="406" spans="1:130">
      <c r="A406" s="2" t="s">
        <v>12</v>
      </c>
      <c r="B406" s="13">
        <v>41493</v>
      </c>
    </row>
    <row r="407" spans="1:130">
      <c r="A407" s="2" t="s">
        <v>13</v>
      </c>
      <c r="B407" s="13">
        <v>41494</v>
      </c>
    </row>
    <row r="408" spans="1:130" s="7" customFormat="1">
      <c r="A408" s="5" t="s">
        <v>14</v>
      </c>
      <c r="B408" s="89">
        <v>41495</v>
      </c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96"/>
      <c r="DZ408" s="101"/>
    </row>
    <row r="409" spans="1:130" s="56" customFormat="1">
      <c r="A409" s="90"/>
      <c r="B409" s="91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  <c r="BD409" s="59"/>
      <c r="BE409" s="59"/>
      <c r="BF409" s="59"/>
      <c r="BG409" s="59"/>
      <c r="BH409" s="59"/>
      <c r="BI409" s="59"/>
      <c r="BJ409" s="59"/>
      <c r="BK409" s="59"/>
      <c r="BL409" s="59"/>
      <c r="BM409" s="59"/>
      <c r="BN409" s="59"/>
      <c r="BO409" s="59"/>
      <c r="BP409" s="59"/>
      <c r="BQ409" s="59"/>
      <c r="BR409" s="59"/>
      <c r="BS409" s="59"/>
      <c r="BT409" s="59"/>
      <c r="BU409" s="59"/>
      <c r="BV409" s="59"/>
      <c r="BW409" s="59"/>
      <c r="BX409" s="59"/>
      <c r="BY409" s="59"/>
      <c r="BZ409" s="59"/>
      <c r="CA409" s="59"/>
      <c r="CB409" s="59"/>
      <c r="CC409" s="59"/>
      <c r="CD409" s="59"/>
      <c r="CE409" s="59"/>
      <c r="CF409" s="59"/>
      <c r="CG409" s="59"/>
      <c r="CH409" s="59"/>
      <c r="CI409" s="59"/>
      <c r="CJ409" s="59"/>
      <c r="CK409" s="59"/>
      <c r="CL409" s="59"/>
      <c r="CM409" s="59"/>
      <c r="CN409" s="59"/>
      <c r="CO409" s="59"/>
      <c r="CP409" s="59"/>
      <c r="CQ409" s="59"/>
      <c r="CR409" s="59"/>
      <c r="CS409" s="59"/>
      <c r="CT409" s="59"/>
      <c r="CU409" s="59"/>
      <c r="CV409" s="59"/>
      <c r="CW409" s="59"/>
      <c r="CX409" s="59"/>
      <c r="CY409" s="59"/>
      <c r="CZ409" s="59"/>
      <c r="DA409" s="59"/>
      <c r="DB409" s="59"/>
      <c r="DC409" s="59"/>
      <c r="DD409" s="59"/>
      <c r="DE409" s="59"/>
      <c r="DF409" s="59"/>
      <c r="DG409" s="59"/>
      <c r="DH409" s="59"/>
      <c r="DI409" s="59"/>
      <c r="DJ409" s="59"/>
      <c r="DK409" s="59"/>
      <c r="DL409" s="59"/>
      <c r="DM409" s="59"/>
      <c r="DN409" s="59"/>
      <c r="DO409" s="59"/>
      <c r="DP409" s="59"/>
      <c r="DQ409" s="59"/>
      <c r="DR409" s="59"/>
      <c r="DS409" s="59"/>
      <c r="DT409" s="59"/>
      <c r="DU409" s="59"/>
      <c r="DV409" s="59"/>
      <c r="DW409" s="59"/>
      <c r="DX409" s="59"/>
      <c r="DY409" s="96"/>
      <c r="DZ409" s="102"/>
    </row>
    <row r="410" spans="1:130">
      <c r="A410" s="2" t="s">
        <v>15</v>
      </c>
      <c r="B410" s="13">
        <v>41496</v>
      </c>
    </row>
    <row r="411" spans="1:130">
      <c r="A411" s="2" t="s">
        <v>16</v>
      </c>
      <c r="B411" s="13">
        <v>41497</v>
      </c>
    </row>
    <row r="412" spans="1:130">
      <c r="A412" s="2" t="s">
        <v>17</v>
      </c>
      <c r="B412" s="13">
        <v>41498</v>
      </c>
    </row>
    <row r="413" spans="1:130">
      <c r="A413" s="2" t="s">
        <v>11</v>
      </c>
      <c r="B413" s="13">
        <v>41499</v>
      </c>
    </row>
    <row r="414" spans="1:130">
      <c r="A414" s="2" t="s">
        <v>12</v>
      </c>
      <c r="B414" s="13">
        <v>41500</v>
      </c>
    </row>
    <row r="415" spans="1:130">
      <c r="A415" s="2" t="s">
        <v>13</v>
      </c>
      <c r="B415" s="13">
        <v>41501</v>
      </c>
    </row>
    <row r="416" spans="1:130" s="7" customFormat="1">
      <c r="A416" s="5" t="s">
        <v>14</v>
      </c>
      <c r="B416" s="89">
        <v>41502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96"/>
      <c r="DZ416" s="101"/>
    </row>
    <row r="417" spans="1:130" s="56" customFormat="1">
      <c r="A417" s="90"/>
      <c r="B417" s="91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  <c r="AP417" s="59"/>
      <c r="AQ417" s="59"/>
      <c r="AR417" s="59"/>
      <c r="AS417" s="59"/>
      <c r="AT417" s="59"/>
      <c r="AU417" s="59"/>
      <c r="AV417" s="59"/>
      <c r="AW417" s="59"/>
      <c r="AX417" s="59"/>
      <c r="AY417" s="59"/>
      <c r="AZ417" s="59"/>
      <c r="BA417" s="59"/>
      <c r="BB417" s="59"/>
      <c r="BC417" s="59"/>
      <c r="BD417" s="59"/>
      <c r="BE417" s="59"/>
      <c r="BF417" s="59"/>
      <c r="BG417" s="59"/>
      <c r="BH417" s="59"/>
      <c r="BI417" s="59"/>
      <c r="BJ417" s="59"/>
      <c r="BK417" s="59"/>
      <c r="BL417" s="59"/>
      <c r="BM417" s="59"/>
      <c r="BN417" s="59"/>
      <c r="BO417" s="59"/>
      <c r="BP417" s="59"/>
      <c r="BQ417" s="59"/>
      <c r="BR417" s="59"/>
      <c r="BS417" s="59"/>
      <c r="BT417" s="59"/>
      <c r="BU417" s="59"/>
      <c r="BV417" s="59"/>
      <c r="BW417" s="59"/>
      <c r="BX417" s="59"/>
      <c r="BY417" s="59"/>
      <c r="BZ417" s="59"/>
      <c r="CA417" s="59"/>
      <c r="CB417" s="59"/>
      <c r="CC417" s="59"/>
      <c r="CD417" s="59"/>
      <c r="CE417" s="59"/>
      <c r="CF417" s="59"/>
      <c r="CG417" s="59"/>
      <c r="CH417" s="59"/>
      <c r="CI417" s="59"/>
      <c r="CJ417" s="59"/>
      <c r="CK417" s="59"/>
      <c r="CL417" s="59"/>
      <c r="CM417" s="59"/>
      <c r="CN417" s="59"/>
      <c r="CO417" s="59"/>
      <c r="CP417" s="59"/>
      <c r="CQ417" s="59"/>
      <c r="CR417" s="59"/>
      <c r="CS417" s="59"/>
      <c r="CT417" s="59"/>
      <c r="CU417" s="59"/>
      <c r="CV417" s="59"/>
      <c r="CW417" s="59"/>
      <c r="CX417" s="59"/>
      <c r="CY417" s="59"/>
      <c r="CZ417" s="59"/>
      <c r="DA417" s="59"/>
      <c r="DB417" s="59"/>
      <c r="DC417" s="59"/>
      <c r="DD417" s="59"/>
      <c r="DE417" s="59"/>
      <c r="DF417" s="59"/>
      <c r="DG417" s="59"/>
      <c r="DH417" s="59"/>
      <c r="DI417" s="59"/>
      <c r="DJ417" s="59"/>
      <c r="DK417" s="59"/>
      <c r="DL417" s="59"/>
      <c r="DM417" s="59"/>
      <c r="DN417" s="59"/>
      <c r="DO417" s="59"/>
      <c r="DP417" s="59"/>
      <c r="DQ417" s="59"/>
      <c r="DR417" s="59"/>
      <c r="DS417" s="59"/>
      <c r="DT417" s="59"/>
      <c r="DU417" s="59"/>
      <c r="DV417" s="59"/>
      <c r="DW417" s="59"/>
      <c r="DX417" s="59"/>
      <c r="DY417" s="96"/>
      <c r="DZ417" s="102"/>
    </row>
    <row r="418" spans="1:130">
      <c r="A418" s="2" t="s">
        <v>15</v>
      </c>
      <c r="B418" s="13">
        <v>41503</v>
      </c>
    </row>
    <row r="419" spans="1:130">
      <c r="A419" s="2" t="s">
        <v>16</v>
      </c>
      <c r="B419" s="13">
        <v>41504</v>
      </c>
    </row>
    <row r="420" spans="1:130">
      <c r="A420" s="2" t="s">
        <v>17</v>
      </c>
      <c r="B420" s="13">
        <v>41505</v>
      </c>
    </row>
    <row r="421" spans="1:130">
      <c r="A421" s="2" t="s">
        <v>11</v>
      </c>
      <c r="B421" s="13">
        <v>41506</v>
      </c>
    </row>
    <row r="422" spans="1:130">
      <c r="A422" s="2" t="s">
        <v>12</v>
      </c>
      <c r="B422" s="13">
        <v>41507</v>
      </c>
    </row>
    <row r="423" spans="1:130">
      <c r="A423" s="2" t="s">
        <v>13</v>
      </c>
      <c r="B423" s="13">
        <v>41508</v>
      </c>
    </row>
    <row r="424" spans="1:130" s="7" customFormat="1">
      <c r="A424" s="5" t="s">
        <v>14</v>
      </c>
      <c r="B424" s="89">
        <v>41509</v>
      </c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96"/>
      <c r="DZ424" s="101"/>
    </row>
    <row r="425" spans="1:130" s="56" customFormat="1">
      <c r="A425" s="90"/>
      <c r="B425" s="91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  <c r="AL425" s="59"/>
      <c r="AM425" s="59"/>
      <c r="AN425" s="59"/>
      <c r="AO425" s="59"/>
      <c r="AP425" s="59"/>
      <c r="AQ425" s="59"/>
      <c r="AR425" s="59"/>
      <c r="AS425" s="59"/>
      <c r="AT425" s="59"/>
      <c r="AU425" s="59"/>
      <c r="AV425" s="59"/>
      <c r="AW425" s="59"/>
      <c r="AX425" s="59"/>
      <c r="AY425" s="59"/>
      <c r="AZ425" s="59"/>
      <c r="BA425" s="59"/>
      <c r="BB425" s="59"/>
      <c r="BC425" s="59"/>
      <c r="BD425" s="59"/>
      <c r="BE425" s="59"/>
      <c r="BF425" s="59"/>
      <c r="BG425" s="59"/>
      <c r="BH425" s="59"/>
      <c r="BI425" s="59"/>
      <c r="BJ425" s="59"/>
      <c r="BK425" s="59"/>
      <c r="BL425" s="59"/>
      <c r="BM425" s="59"/>
      <c r="BN425" s="59"/>
      <c r="BO425" s="59"/>
      <c r="BP425" s="59"/>
      <c r="BQ425" s="59"/>
      <c r="BR425" s="59"/>
      <c r="BS425" s="59"/>
      <c r="BT425" s="59"/>
      <c r="BU425" s="59"/>
      <c r="BV425" s="59"/>
      <c r="BW425" s="59"/>
      <c r="BX425" s="59"/>
      <c r="BY425" s="59"/>
      <c r="BZ425" s="59"/>
      <c r="CA425" s="59"/>
      <c r="CB425" s="59"/>
      <c r="CC425" s="59"/>
      <c r="CD425" s="59"/>
      <c r="CE425" s="59"/>
      <c r="CF425" s="59"/>
      <c r="CG425" s="59"/>
      <c r="CH425" s="59"/>
      <c r="CI425" s="59"/>
      <c r="CJ425" s="59"/>
      <c r="CK425" s="59"/>
      <c r="CL425" s="59"/>
      <c r="CM425" s="59"/>
      <c r="CN425" s="59"/>
      <c r="CO425" s="59"/>
      <c r="CP425" s="59"/>
      <c r="CQ425" s="59"/>
      <c r="CR425" s="59"/>
      <c r="CS425" s="59"/>
      <c r="CT425" s="59"/>
      <c r="CU425" s="59"/>
      <c r="CV425" s="59"/>
      <c r="CW425" s="59"/>
      <c r="CX425" s="59"/>
      <c r="CY425" s="59"/>
      <c r="CZ425" s="59"/>
      <c r="DA425" s="59"/>
      <c r="DB425" s="59"/>
      <c r="DC425" s="59"/>
      <c r="DD425" s="59"/>
      <c r="DE425" s="59"/>
      <c r="DF425" s="59"/>
      <c r="DG425" s="59"/>
      <c r="DH425" s="59"/>
      <c r="DI425" s="59"/>
      <c r="DJ425" s="59"/>
      <c r="DK425" s="59"/>
      <c r="DL425" s="59"/>
      <c r="DM425" s="59"/>
      <c r="DN425" s="59"/>
      <c r="DO425" s="59"/>
      <c r="DP425" s="59"/>
      <c r="DQ425" s="59"/>
      <c r="DR425" s="59"/>
      <c r="DS425" s="59"/>
      <c r="DT425" s="59"/>
      <c r="DU425" s="59"/>
      <c r="DV425" s="59"/>
      <c r="DW425" s="59"/>
      <c r="DX425" s="59"/>
      <c r="DY425" s="96"/>
      <c r="DZ425" s="102"/>
    </row>
    <row r="426" spans="1:130">
      <c r="A426" s="2" t="s">
        <v>15</v>
      </c>
      <c r="B426" s="13">
        <v>41510</v>
      </c>
    </row>
    <row r="427" spans="1:130">
      <c r="A427" s="2" t="s">
        <v>16</v>
      </c>
      <c r="B427" s="13">
        <v>41511</v>
      </c>
    </row>
    <row r="428" spans="1:130">
      <c r="A428" s="2" t="s">
        <v>17</v>
      </c>
      <c r="B428" s="13">
        <v>41512</v>
      </c>
    </row>
    <row r="429" spans="1:130">
      <c r="A429" s="2" t="s">
        <v>11</v>
      </c>
      <c r="B429" s="13">
        <v>41513</v>
      </c>
    </row>
    <row r="430" spans="1:130">
      <c r="A430" s="2" t="s">
        <v>12</v>
      </c>
      <c r="B430" s="13">
        <v>41514</v>
      </c>
    </row>
    <row r="431" spans="1:130">
      <c r="A431" s="2" t="s">
        <v>13</v>
      </c>
      <c r="B431" s="13">
        <v>41515</v>
      </c>
    </row>
    <row r="432" spans="1:130" s="7" customFormat="1">
      <c r="A432" s="5" t="s">
        <v>14</v>
      </c>
      <c r="B432" s="89">
        <v>41516</v>
      </c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96"/>
      <c r="DZ432" s="101"/>
    </row>
    <row r="433" spans="1:130" s="56" customFormat="1">
      <c r="A433" s="90"/>
      <c r="B433" s="91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59"/>
      <c r="AU433" s="59"/>
      <c r="AV433" s="59"/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59"/>
      <c r="BI433" s="59"/>
      <c r="BJ433" s="59"/>
      <c r="BK433" s="59"/>
      <c r="BL433" s="59"/>
      <c r="BM433" s="59"/>
      <c r="BN433" s="59"/>
      <c r="BO433" s="59"/>
      <c r="BP433" s="59"/>
      <c r="BQ433" s="59"/>
      <c r="BR433" s="59"/>
      <c r="BS433" s="59"/>
      <c r="BT433" s="59"/>
      <c r="BU433" s="59"/>
      <c r="BV433" s="59"/>
      <c r="BW433" s="59"/>
      <c r="BX433" s="59"/>
      <c r="BY433" s="59"/>
      <c r="BZ433" s="59"/>
      <c r="CA433" s="59"/>
      <c r="CB433" s="59"/>
      <c r="CC433" s="59"/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59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59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59"/>
      <c r="DS433" s="59"/>
      <c r="DT433" s="59"/>
      <c r="DU433" s="59"/>
      <c r="DV433" s="59"/>
      <c r="DW433" s="59"/>
      <c r="DX433" s="59"/>
      <c r="DY433" s="96"/>
      <c r="DZ433" s="102"/>
    </row>
    <row r="434" spans="1:130">
      <c r="A434" s="2" t="s">
        <v>15</v>
      </c>
      <c r="B434" s="13">
        <v>41517</v>
      </c>
    </row>
    <row r="435" spans="1:130">
      <c r="A435" s="2" t="s">
        <v>16</v>
      </c>
      <c r="B435" s="13">
        <v>41518</v>
      </c>
    </row>
    <row r="436" spans="1:130">
      <c r="A436" s="2" t="s">
        <v>17</v>
      </c>
      <c r="B436" s="13">
        <v>41519</v>
      </c>
    </row>
    <row r="437" spans="1:130">
      <c r="A437" s="2" t="s">
        <v>11</v>
      </c>
      <c r="B437" s="13">
        <v>41520</v>
      </c>
    </row>
    <row r="438" spans="1:130">
      <c r="A438" s="2" t="s">
        <v>12</v>
      </c>
      <c r="B438" s="13">
        <v>41521</v>
      </c>
    </row>
    <row r="439" spans="1:130">
      <c r="A439" s="2" t="s">
        <v>13</v>
      </c>
      <c r="B439" s="13">
        <v>41522</v>
      </c>
    </row>
    <row r="440" spans="1:130" s="7" customFormat="1">
      <c r="A440" s="5" t="s">
        <v>14</v>
      </c>
      <c r="B440" s="89">
        <v>41523</v>
      </c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96"/>
      <c r="DZ440" s="101"/>
    </row>
    <row r="441" spans="1:130" s="56" customFormat="1">
      <c r="A441" s="90"/>
      <c r="B441" s="91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  <c r="AL441" s="59"/>
      <c r="AM441" s="59"/>
      <c r="AN441" s="59"/>
      <c r="AO441" s="59"/>
      <c r="AP441" s="59"/>
      <c r="AQ441" s="59"/>
      <c r="AR441" s="59"/>
      <c r="AS441" s="59"/>
      <c r="AT441" s="59"/>
      <c r="AU441" s="59"/>
      <c r="AV441" s="59"/>
      <c r="AW441" s="59"/>
      <c r="AX441" s="59"/>
      <c r="AY441" s="59"/>
      <c r="AZ441" s="59"/>
      <c r="BA441" s="59"/>
      <c r="BB441" s="59"/>
      <c r="BC441" s="59"/>
      <c r="BD441" s="59"/>
      <c r="BE441" s="59"/>
      <c r="BF441" s="59"/>
      <c r="BG441" s="59"/>
      <c r="BH441" s="59"/>
      <c r="BI441" s="59"/>
      <c r="BJ441" s="59"/>
      <c r="BK441" s="59"/>
      <c r="BL441" s="59"/>
      <c r="BM441" s="59"/>
      <c r="BN441" s="59"/>
      <c r="BO441" s="59"/>
      <c r="BP441" s="59"/>
      <c r="BQ441" s="59"/>
      <c r="BR441" s="59"/>
      <c r="BS441" s="59"/>
      <c r="BT441" s="59"/>
      <c r="BU441" s="59"/>
      <c r="BV441" s="59"/>
      <c r="BW441" s="59"/>
      <c r="BX441" s="59"/>
      <c r="BY441" s="59"/>
      <c r="BZ441" s="59"/>
      <c r="CA441" s="59"/>
      <c r="CB441" s="59"/>
      <c r="CC441" s="59"/>
      <c r="CD441" s="59"/>
      <c r="CE441" s="59"/>
      <c r="CF441" s="59"/>
      <c r="CG441" s="59"/>
      <c r="CH441" s="59"/>
      <c r="CI441" s="59"/>
      <c r="CJ441" s="59"/>
      <c r="CK441" s="59"/>
      <c r="CL441" s="59"/>
      <c r="CM441" s="59"/>
      <c r="CN441" s="59"/>
      <c r="CO441" s="59"/>
      <c r="CP441" s="59"/>
      <c r="CQ441" s="59"/>
      <c r="CR441" s="59"/>
      <c r="CS441" s="59"/>
      <c r="CT441" s="59"/>
      <c r="CU441" s="59"/>
      <c r="CV441" s="59"/>
      <c r="CW441" s="59"/>
      <c r="CX441" s="59"/>
      <c r="CY441" s="59"/>
      <c r="CZ441" s="59"/>
      <c r="DA441" s="59"/>
      <c r="DB441" s="59"/>
      <c r="DC441" s="59"/>
      <c r="DD441" s="59"/>
      <c r="DE441" s="59"/>
      <c r="DF441" s="59"/>
      <c r="DG441" s="59"/>
      <c r="DH441" s="59"/>
      <c r="DI441" s="59"/>
      <c r="DJ441" s="59"/>
      <c r="DK441" s="59"/>
      <c r="DL441" s="59"/>
      <c r="DM441" s="59"/>
      <c r="DN441" s="59"/>
      <c r="DO441" s="59"/>
      <c r="DP441" s="59"/>
      <c r="DQ441" s="59"/>
      <c r="DR441" s="59"/>
      <c r="DS441" s="59"/>
      <c r="DT441" s="59"/>
      <c r="DU441" s="59"/>
      <c r="DV441" s="59"/>
      <c r="DW441" s="59"/>
      <c r="DX441" s="59"/>
      <c r="DY441" s="96"/>
      <c r="DZ441" s="102"/>
    </row>
    <row r="442" spans="1:130">
      <c r="A442" s="2" t="s">
        <v>15</v>
      </c>
      <c r="B442" s="13">
        <v>41524</v>
      </c>
    </row>
    <row r="443" spans="1:130">
      <c r="A443" s="2" t="s">
        <v>16</v>
      </c>
      <c r="B443" s="13">
        <v>41525</v>
      </c>
    </row>
    <row r="444" spans="1:130">
      <c r="A444" s="2" t="s">
        <v>17</v>
      </c>
      <c r="B444" s="13">
        <v>41526</v>
      </c>
    </row>
    <row r="445" spans="1:130">
      <c r="A445" s="2" t="s">
        <v>11</v>
      </c>
      <c r="B445" s="13">
        <v>41527</v>
      </c>
    </row>
    <row r="446" spans="1:130">
      <c r="A446" s="2" t="s">
        <v>12</v>
      </c>
      <c r="B446" s="13">
        <v>41528</v>
      </c>
    </row>
    <row r="447" spans="1:130">
      <c r="A447" s="2" t="s">
        <v>13</v>
      </c>
      <c r="B447" s="13">
        <v>41529</v>
      </c>
    </row>
    <row r="448" spans="1:130" s="7" customFormat="1">
      <c r="A448" s="5" t="s">
        <v>14</v>
      </c>
      <c r="B448" s="89">
        <v>41530</v>
      </c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96"/>
      <c r="DZ448" s="101"/>
    </row>
    <row r="449" spans="1:130" s="56" customFormat="1">
      <c r="A449" s="90"/>
      <c r="B449" s="91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  <c r="AL449" s="59"/>
      <c r="AM449" s="59"/>
      <c r="AN449" s="59"/>
      <c r="AO449" s="59"/>
      <c r="AP449" s="59"/>
      <c r="AQ449" s="59"/>
      <c r="AR449" s="59"/>
      <c r="AS449" s="59"/>
      <c r="AT449" s="59"/>
      <c r="AU449" s="59"/>
      <c r="AV449" s="59"/>
      <c r="AW449" s="59"/>
      <c r="AX449" s="59"/>
      <c r="AY449" s="59"/>
      <c r="AZ449" s="59"/>
      <c r="BA449" s="59"/>
      <c r="BB449" s="59"/>
      <c r="BC449" s="59"/>
      <c r="BD449" s="59"/>
      <c r="BE449" s="59"/>
      <c r="BF449" s="59"/>
      <c r="BG449" s="59"/>
      <c r="BH449" s="59"/>
      <c r="BI449" s="59"/>
      <c r="BJ449" s="59"/>
      <c r="BK449" s="59"/>
      <c r="BL449" s="59"/>
      <c r="BM449" s="59"/>
      <c r="BN449" s="59"/>
      <c r="BO449" s="59"/>
      <c r="BP449" s="59"/>
      <c r="BQ449" s="59"/>
      <c r="BR449" s="59"/>
      <c r="BS449" s="59"/>
      <c r="BT449" s="59"/>
      <c r="BU449" s="59"/>
      <c r="BV449" s="59"/>
      <c r="BW449" s="59"/>
      <c r="BX449" s="59"/>
      <c r="BY449" s="59"/>
      <c r="BZ449" s="59"/>
      <c r="CA449" s="59"/>
      <c r="CB449" s="59"/>
      <c r="CC449" s="59"/>
      <c r="CD449" s="59"/>
      <c r="CE449" s="59"/>
      <c r="CF449" s="59"/>
      <c r="CG449" s="59"/>
      <c r="CH449" s="59"/>
      <c r="CI449" s="59"/>
      <c r="CJ449" s="59"/>
      <c r="CK449" s="59"/>
      <c r="CL449" s="59"/>
      <c r="CM449" s="59"/>
      <c r="CN449" s="59"/>
      <c r="CO449" s="59"/>
      <c r="CP449" s="59"/>
      <c r="CQ449" s="59"/>
      <c r="CR449" s="59"/>
      <c r="CS449" s="59"/>
      <c r="CT449" s="59"/>
      <c r="CU449" s="59"/>
      <c r="CV449" s="59"/>
      <c r="CW449" s="59"/>
      <c r="CX449" s="59"/>
      <c r="CY449" s="59"/>
      <c r="CZ449" s="59"/>
      <c r="DA449" s="59"/>
      <c r="DB449" s="59"/>
      <c r="DC449" s="59"/>
      <c r="DD449" s="59"/>
      <c r="DE449" s="59"/>
      <c r="DF449" s="59"/>
      <c r="DG449" s="59"/>
      <c r="DH449" s="59"/>
      <c r="DI449" s="59"/>
      <c r="DJ449" s="59"/>
      <c r="DK449" s="59"/>
      <c r="DL449" s="59"/>
      <c r="DM449" s="59"/>
      <c r="DN449" s="59"/>
      <c r="DO449" s="59"/>
      <c r="DP449" s="59"/>
      <c r="DQ449" s="59"/>
      <c r="DR449" s="59"/>
      <c r="DS449" s="59"/>
      <c r="DT449" s="59"/>
      <c r="DU449" s="59"/>
      <c r="DV449" s="59"/>
      <c r="DW449" s="59"/>
      <c r="DX449" s="59"/>
      <c r="DY449" s="96"/>
      <c r="DZ449" s="102"/>
    </row>
    <row r="450" spans="1:130">
      <c r="A450" s="2" t="s">
        <v>15</v>
      </c>
      <c r="B450" s="13">
        <v>41531</v>
      </c>
    </row>
    <row r="451" spans="1:130">
      <c r="A451" s="2" t="s">
        <v>16</v>
      </c>
      <c r="B451" s="13">
        <v>41532</v>
      </c>
    </row>
    <row r="452" spans="1:130">
      <c r="A452" s="2" t="s">
        <v>17</v>
      </c>
      <c r="B452" s="13">
        <v>41533</v>
      </c>
    </row>
    <row r="453" spans="1:130">
      <c r="A453" s="2" t="s">
        <v>11</v>
      </c>
      <c r="B453" s="13">
        <v>41534</v>
      </c>
    </row>
    <row r="454" spans="1:130">
      <c r="A454" s="2" t="s">
        <v>12</v>
      </c>
      <c r="B454" s="13">
        <v>41535</v>
      </c>
    </row>
    <row r="455" spans="1:130">
      <c r="A455" s="2" t="s">
        <v>13</v>
      </c>
      <c r="B455" s="13">
        <v>41536</v>
      </c>
    </row>
    <row r="456" spans="1:130" s="7" customFormat="1">
      <c r="A456" s="5" t="s">
        <v>14</v>
      </c>
      <c r="B456" s="89">
        <v>41537</v>
      </c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96"/>
      <c r="DZ456" s="101"/>
    </row>
    <row r="457" spans="1:130" s="56" customFormat="1">
      <c r="A457" s="90"/>
      <c r="B457" s="91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  <c r="AL457" s="59"/>
      <c r="AM457" s="59"/>
      <c r="AN457" s="59"/>
      <c r="AO457" s="59"/>
      <c r="AP457" s="59"/>
      <c r="AQ457" s="59"/>
      <c r="AR457" s="59"/>
      <c r="AS457" s="59"/>
      <c r="AT457" s="59"/>
      <c r="AU457" s="59"/>
      <c r="AV457" s="59"/>
      <c r="AW457" s="59"/>
      <c r="AX457" s="59"/>
      <c r="AY457" s="59"/>
      <c r="AZ457" s="59"/>
      <c r="BA457" s="59"/>
      <c r="BB457" s="59"/>
      <c r="BC457" s="59"/>
      <c r="BD457" s="59"/>
      <c r="BE457" s="59"/>
      <c r="BF457" s="59"/>
      <c r="BG457" s="59"/>
      <c r="BH457" s="59"/>
      <c r="BI457" s="59"/>
      <c r="BJ457" s="59"/>
      <c r="BK457" s="59"/>
      <c r="BL457" s="59"/>
      <c r="BM457" s="59"/>
      <c r="BN457" s="59"/>
      <c r="BO457" s="59"/>
      <c r="BP457" s="59"/>
      <c r="BQ457" s="59"/>
      <c r="BR457" s="59"/>
      <c r="BS457" s="59"/>
      <c r="BT457" s="59"/>
      <c r="BU457" s="59"/>
      <c r="BV457" s="59"/>
      <c r="BW457" s="59"/>
      <c r="BX457" s="59"/>
      <c r="BY457" s="59"/>
      <c r="BZ457" s="59"/>
      <c r="CA457" s="59"/>
      <c r="CB457" s="59"/>
      <c r="CC457" s="59"/>
      <c r="CD457" s="59"/>
      <c r="CE457" s="59"/>
      <c r="CF457" s="59"/>
      <c r="CG457" s="59"/>
      <c r="CH457" s="59"/>
      <c r="CI457" s="59"/>
      <c r="CJ457" s="59"/>
      <c r="CK457" s="59"/>
      <c r="CL457" s="59"/>
      <c r="CM457" s="59"/>
      <c r="CN457" s="59"/>
      <c r="CO457" s="59"/>
      <c r="CP457" s="59"/>
      <c r="CQ457" s="59"/>
      <c r="CR457" s="59"/>
      <c r="CS457" s="59"/>
      <c r="CT457" s="59"/>
      <c r="CU457" s="59"/>
      <c r="CV457" s="59"/>
      <c r="CW457" s="59"/>
      <c r="CX457" s="59"/>
      <c r="CY457" s="59"/>
      <c r="CZ457" s="59"/>
      <c r="DA457" s="59"/>
      <c r="DB457" s="59"/>
      <c r="DC457" s="59"/>
      <c r="DD457" s="59"/>
      <c r="DE457" s="59"/>
      <c r="DF457" s="59"/>
      <c r="DG457" s="59"/>
      <c r="DH457" s="59"/>
      <c r="DI457" s="59"/>
      <c r="DJ457" s="59"/>
      <c r="DK457" s="59"/>
      <c r="DL457" s="59"/>
      <c r="DM457" s="59"/>
      <c r="DN457" s="59"/>
      <c r="DO457" s="59"/>
      <c r="DP457" s="59"/>
      <c r="DQ457" s="59"/>
      <c r="DR457" s="59"/>
      <c r="DS457" s="59"/>
      <c r="DT457" s="59"/>
      <c r="DU457" s="59"/>
      <c r="DV457" s="59"/>
      <c r="DW457" s="59"/>
      <c r="DX457" s="59"/>
      <c r="DY457" s="96"/>
      <c r="DZ457" s="102"/>
    </row>
    <row r="458" spans="1:130">
      <c r="A458" s="2" t="s">
        <v>15</v>
      </c>
      <c r="B458" s="13">
        <v>41538</v>
      </c>
    </row>
    <row r="459" spans="1:130">
      <c r="A459" s="2" t="s">
        <v>16</v>
      </c>
      <c r="B459" s="13">
        <v>41539</v>
      </c>
    </row>
    <row r="460" spans="1:130">
      <c r="A460" s="2" t="s">
        <v>17</v>
      </c>
      <c r="B460" s="13">
        <v>41540</v>
      </c>
    </row>
    <row r="461" spans="1:130">
      <c r="A461" s="2" t="s">
        <v>11</v>
      </c>
      <c r="B461" s="13">
        <v>41541</v>
      </c>
    </row>
    <row r="462" spans="1:130">
      <c r="A462" s="2" t="s">
        <v>12</v>
      </c>
      <c r="B462" s="13">
        <v>41542</v>
      </c>
    </row>
    <row r="463" spans="1:130">
      <c r="A463" s="2" t="s">
        <v>13</v>
      </c>
      <c r="B463" s="13">
        <v>41543</v>
      </c>
    </row>
    <row r="464" spans="1:130" s="7" customFormat="1">
      <c r="A464" s="5" t="s">
        <v>14</v>
      </c>
      <c r="B464" s="89">
        <v>41544</v>
      </c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96"/>
      <c r="DZ464" s="101"/>
    </row>
    <row r="465" spans="1:130" s="56" customFormat="1">
      <c r="A465" s="90"/>
      <c r="B465" s="91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  <c r="AL465" s="59"/>
      <c r="AM465" s="59"/>
      <c r="AN465" s="59"/>
      <c r="AO465" s="59"/>
      <c r="AP465" s="59"/>
      <c r="AQ465" s="59"/>
      <c r="AR465" s="59"/>
      <c r="AS465" s="59"/>
      <c r="AT465" s="59"/>
      <c r="AU465" s="59"/>
      <c r="AV465" s="59"/>
      <c r="AW465" s="59"/>
      <c r="AX465" s="59"/>
      <c r="AY465" s="59"/>
      <c r="AZ465" s="59"/>
      <c r="BA465" s="59"/>
      <c r="BB465" s="59"/>
      <c r="BC465" s="59"/>
      <c r="BD465" s="59"/>
      <c r="BE465" s="59"/>
      <c r="BF465" s="59"/>
      <c r="BG465" s="59"/>
      <c r="BH465" s="59"/>
      <c r="BI465" s="59"/>
      <c r="BJ465" s="59"/>
      <c r="BK465" s="59"/>
      <c r="BL465" s="59"/>
      <c r="BM465" s="59"/>
      <c r="BN465" s="59"/>
      <c r="BO465" s="59"/>
      <c r="BP465" s="59"/>
      <c r="BQ465" s="59"/>
      <c r="BR465" s="59"/>
      <c r="BS465" s="59"/>
      <c r="BT465" s="59"/>
      <c r="BU465" s="59"/>
      <c r="BV465" s="59"/>
      <c r="BW465" s="59"/>
      <c r="BX465" s="59"/>
      <c r="BY465" s="59"/>
      <c r="BZ465" s="59"/>
      <c r="CA465" s="59"/>
      <c r="CB465" s="59"/>
      <c r="CC465" s="59"/>
      <c r="CD465" s="59"/>
      <c r="CE465" s="59"/>
      <c r="CF465" s="59"/>
      <c r="CG465" s="59"/>
      <c r="CH465" s="59"/>
      <c r="CI465" s="59"/>
      <c r="CJ465" s="59"/>
      <c r="CK465" s="59"/>
      <c r="CL465" s="59"/>
      <c r="CM465" s="59"/>
      <c r="CN465" s="59"/>
      <c r="CO465" s="59"/>
      <c r="CP465" s="59"/>
      <c r="CQ465" s="59"/>
      <c r="CR465" s="59"/>
      <c r="CS465" s="59"/>
      <c r="CT465" s="59"/>
      <c r="CU465" s="59"/>
      <c r="CV465" s="59"/>
      <c r="CW465" s="59"/>
      <c r="CX465" s="59"/>
      <c r="CY465" s="59"/>
      <c r="CZ465" s="59"/>
      <c r="DA465" s="59"/>
      <c r="DB465" s="59"/>
      <c r="DC465" s="59"/>
      <c r="DD465" s="59"/>
      <c r="DE465" s="59"/>
      <c r="DF465" s="59"/>
      <c r="DG465" s="59"/>
      <c r="DH465" s="59"/>
      <c r="DI465" s="59"/>
      <c r="DJ465" s="59"/>
      <c r="DK465" s="59"/>
      <c r="DL465" s="59"/>
      <c r="DM465" s="59"/>
      <c r="DN465" s="59"/>
      <c r="DO465" s="59"/>
      <c r="DP465" s="59"/>
      <c r="DQ465" s="59"/>
      <c r="DR465" s="59"/>
      <c r="DS465" s="59"/>
      <c r="DT465" s="59"/>
      <c r="DU465" s="59"/>
      <c r="DV465" s="59"/>
      <c r="DW465" s="59"/>
      <c r="DX465" s="59"/>
      <c r="DY465" s="96"/>
      <c r="DZ465" s="102"/>
    </row>
    <row r="466" spans="1:130">
      <c r="A466" s="2" t="s">
        <v>15</v>
      </c>
      <c r="B466" s="13">
        <v>41545</v>
      </c>
    </row>
    <row r="467" spans="1:130">
      <c r="A467" s="2" t="s">
        <v>16</v>
      </c>
      <c r="B467" s="13">
        <v>41546</v>
      </c>
    </row>
    <row r="468" spans="1:130">
      <c r="A468" s="2" t="s">
        <v>17</v>
      </c>
      <c r="B468" s="13">
        <v>41547</v>
      </c>
    </row>
    <row r="469" spans="1:130">
      <c r="A469" s="2" t="s">
        <v>11</v>
      </c>
      <c r="B469" s="13">
        <v>41548</v>
      </c>
    </row>
    <row r="470" spans="1:130">
      <c r="A470" s="2" t="s">
        <v>12</v>
      </c>
      <c r="B470" s="13">
        <v>41549</v>
      </c>
    </row>
    <row r="471" spans="1:130">
      <c r="A471" s="2" t="s">
        <v>13</v>
      </c>
      <c r="B471" s="13">
        <v>41550</v>
      </c>
    </row>
    <row r="472" spans="1:130" s="7" customFormat="1">
      <c r="A472" s="5" t="s">
        <v>14</v>
      </c>
      <c r="B472" s="89">
        <v>41551</v>
      </c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96"/>
      <c r="DZ472" s="101"/>
    </row>
    <row r="473" spans="1:130" s="56" customFormat="1">
      <c r="A473" s="90"/>
      <c r="B473" s="91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9"/>
      <c r="AN473" s="59"/>
      <c r="AO473" s="59"/>
      <c r="AP473" s="59"/>
      <c r="AQ473" s="59"/>
      <c r="AR473" s="59"/>
      <c r="AS473" s="59"/>
      <c r="AT473" s="59"/>
      <c r="AU473" s="59"/>
      <c r="AV473" s="59"/>
      <c r="AW473" s="59"/>
      <c r="AX473" s="59"/>
      <c r="AY473" s="59"/>
      <c r="AZ473" s="59"/>
      <c r="BA473" s="59"/>
      <c r="BB473" s="59"/>
      <c r="BC473" s="59"/>
      <c r="BD473" s="59"/>
      <c r="BE473" s="59"/>
      <c r="BF473" s="59"/>
      <c r="BG473" s="59"/>
      <c r="BH473" s="59"/>
      <c r="BI473" s="59"/>
      <c r="BJ473" s="59"/>
      <c r="BK473" s="59"/>
      <c r="BL473" s="59"/>
      <c r="BM473" s="59"/>
      <c r="BN473" s="59"/>
      <c r="BO473" s="59"/>
      <c r="BP473" s="59"/>
      <c r="BQ473" s="59"/>
      <c r="BR473" s="59"/>
      <c r="BS473" s="59"/>
      <c r="BT473" s="59"/>
      <c r="BU473" s="59"/>
      <c r="BV473" s="59"/>
      <c r="BW473" s="59"/>
      <c r="BX473" s="59"/>
      <c r="BY473" s="59"/>
      <c r="BZ473" s="59"/>
      <c r="CA473" s="59"/>
      <c r="CB473" s="59"/>
      <c r="CC473" s="59"/>
      <c r="CD473" s="59"/>
      <c r="CE473" s="59"/>
      <c r="CF473" s="59"/>
      <c r="CG473" s="59"/>
      <c r="CH473" s="59"/>
      <c r="CI473" s="59"/>
      <c r="CJ473" s="59"/>
      <c r="CK473" s="59"/>
      <c r="CL473" s="59"/>
      <c r="CM473" s="59"/>
      <c r="CN473" s="59"/>
      <c r="CO473" s="59"/>
      <c r="CP473" s="59"/>
      <c r="CQ473" s="59"/>
      <c r="CR473" s="59"/>
      <c r="CS473" s="59"/>
      <c r="CT473" s="59"/>
      <c r="CU473" s="59"/>
      <c r="CV473" s="59"/>
      <c r="CW473" s="59"/>
      <c r="CX473" s="59"/>
      <c r="CY473" s="59"/>
      <c r="CZ473" s="59"/>
      <c r="DA473" s="59"/>
      <c r="DB473" s="59"/>
      <c r="DC473" s="59"/>
      <c r="DD473" s="59"/>
      <c r="DE473" s="59"/>
      <c r="DF473" s="59"/>
      <c r="DG473" s="59"/>
      <c r="DH473" s="59"/>
      <c r="DI473" s="59"/>
      <c r="DJ473" s="59"/>
      <c r="DK473" s="59"/>
      <c r="DL473" s="59"/>
      <c r="DM473" s="59"/>
      <c r="DN473" s="59"/>
      <c r="DO473" s="59"/>
      <c r="DP473" s="59"/>
      <c r="DQ473" s="59"/>
      <c r="DR473" s="59"/>
      <c r="DS473" s="59"/>
      <c r="DT473" s="59"/>
      <c r="DU473" s="59"/>
      <c r="DV473" s="59"/>
      <c r="DW473" s="59"/>
      <c r="DX473" s="59"/>
      <c r="DY473" s="96"/>
      <c r="DZ473" s="102"/>
    </row>
    <row r="474" spans="1:130">
      <c r="A474" s="2" t="s">
        <v>15</v>
      </c>
      <c r="B474" s="13">
        <v>41552</v>
      </c>
    </row>
    <row r="475" spans="1:130">
      <c r="A475" s="2" t="s">
        <v>16</v>
      </c>
      <c r="B475" s="13">
        <v>41553</v>
      </c>
    </row>
    <row r="476" spans="1:130">
      <c r="A476" s="2" t="s">
        <v>17</v>
      </c>
      <c r="B476" s="13">
        <v>41554</v>
      </c>
    </row>
    <row r="477" spans="1:130">
      <c r="A477" s="2" t="s">
        <v>11</v>
      </c>
      <c r="B477" s="13">
        <v>41555</v>
      </c>
    </row>
    <row r="478" spans="1:130">
      <c r="A478" s="2" t="s">
        <v>12</v>
      </c>
      <c r="B478" s="13">
        <v>41556</v>
      </c>
    </row>
    <row r="479" spans="1:130">
      <c r="A479" s="2" t="s">
        <v>13</v>
      </c>
      <c r="B479" s="13">
        <v>41557</v>
      </c>
    </row>
    <row r="480" spans="1:130" s="7" customFormat="1">
      <c r="A480" s="5" t="s">
        <v>14</v>
      </c>
      <c r="B480" s="89">
        <v>41558</v>
      </c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96"/>
      <c r="DZ480" s="101"/>
    </row>
    <row r="481" spans="1:130" s="56" customFormat="1">
      <c r="A481" s="90"/>
      <c r="B481" s="91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  <c r="AL481" s="59"/>
      <c r="AM481" s="59"/>
      <c r="AN481" s="59"/>
      <c r="AO481" s="59"/>
      <c r="AP481" s="59"/>
      <c r="AQ481" s="59"/>
      <c r="AR481" s="59"/>
      <c r="AS481" s="59"/>
      <c r="AT481" s="59"/>
      <c r="AU481" s="59"/>
      <c r="AV481" s="59"/>
      <c r="AW481" s="59"/>
      <c r="AX481" s="59"/>
      <c r="AY481" s="59"/>
      <c r="AZ481" s="59"/>
      <c r="BA481" s="59"/>
      <c r="BB481" s="59"/>
      <c r="BC481" s="59"/>
      <c r="BD481" s="59"/>
      <c r="BE481" s="59"/>
      <c r="BF481" s="59"/>
      <c r="BG481" s="59"/>
      <c r="BH481" s="59"/>
      <c r="BI481" s="59"/>
      <c r="BJ481" s="59"/>
      <c r="BK481" s="59"/>
      <c r="BL481" s="59"/>
      <c r="BM481" s="59"/>
      <c r="BN481" s="59"/>
      <c r="BO481" s="59"/>
      <c r="BP481" s="59"/>
      <c r="BQ481" s="59"/>
      <c r="BR481" s="59"/>
      <c r="BS481" s="59"/>
      <c r="BT481" s="59"/>
      <c r="BU481" s="59"/>
      <c r="BV481" s="59"/>
      <c r="BW481" s="59"/>
      <c r="BX481" s="59"/>
      <c r="BY481" s="59"/>
      <c r="BZ481" s="59"/>
      <c r="CA481" s="59"/>
      <c r="CB481" s="59"/>
      <c r="CC481" s="59"/>
      <c r="CD481" s="59"/>
      <c r="CE481" s="59"/>
      <c r="CF481" s="59"/>
      <c r="CG481" s="59"/>
      <c r="CH481" s="59"/>
      <c r="CI481" s="59"/>
      <c r="CJ481" s="59"/>
      <c r="CK481" s="59"/>
      <c r="CL481" s="59"/>
      <c r="CM481" s="59"/>
      <c r="CN481" s="59"/>
      <c r="CO481" s="59"/>
      <c r="CP481" s="59"/>
      <c r="CQ481" s="59"/>
      <c r="CR481" s="59"/>
      <c r="CS481" s="59"/>
      <c r="CT481" s="59"/>
      <c r="CU481" s="59"/>
      <c r="CV481" s="59"/>
      <c r="CW481" s="59"/>
      <c r="CX481" s="59"/>
      <c r="CY481" s="59"/>
      <c r="CZ481" s="59"/>
      <c r="DA481" s="59"/>
      <c r="DB481" s="59"/>
      <c r="DC481" s="59"/>
      <c r="DD481" s="59"/>
      <c r="DE481" s="59"/>
      <c r="DF481" s="59"/>
      <c r="DG481" s="59"/>
      <c r="DH481" s="59"/>
      <c r="DI481" s="59"/>
      <c r="DJ481" s="59"/>
      <c r="DK481" s="59"/>
      <c r="DL481" s="59"/>
      <c r="DM481" s="59"/>
      <c r="DN481" s="59"/>
      <c r="DO481" s="59"/>
      <c r="DP481" s="59"/>
      <c r="DQ481" s="59"/>
      <c r="DR481" s="59"/>
      <c r="DS481" s="59"/>
      <c r="DT481" s="59"/>
      <c r="DU481" s="59"/>
      <c r="DV481" s="59"/>
      <c r="DW481" s="59"/>
      <c r="DX481" s="59"/>
      <c r="DY481" s="96"/>
      <c r="DZ481" s="102"/>
    </row>
    <row r="482" spans="1:130">
      <c r="A482" s="2" t="s">
        <v>15</v>
      </c>
      <c r="B482" s="13">
        <v>41559</v>
      </c>
    </row>
    <row r="483" spans="1:130">
      <c r="A483" s="2" t="s">
        <v>16</v>
      </c>
      <c r="B483" s="13">
        <v>41560</v>
      </c>
    </row>
    <row r="484" spans="1:130">
      <c r="A484" s="2" t="s">
        <v>17</v>
      </c>
      <c r="B484" s="13">
        <v>41561</v>
      </c>
    </row>
    <row r="485" spans="1:130">
      <c r="A485" s="2" t="s">
        <v>11</v>
      </c>
      <c r="B485" s="13">
        <v>41562</v>
      </c>
    </row>
    <row r="486" spans="1:130">
      <c r="A486" s="2" t="s">
        <v>12</v>
      </c>
      <c r="B486" s="13">
        <v>41563</v>
      </c>
    </row>
    <row r="487" spans="1:130">
      <c r="A487" s="2" t="s">
        <v>13</v>
      </c>
      <c r="B487" s="13">
        <v>41564</v>
      </c>
    </row>
    <row r="488" spans="1:130" s="7" customFormat="1">
      <c r="A488" s="5" t="s">
        <v>14</v>
      </c>
      <c r="B488" s="89">
        <v>41565</v>
      </c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96"/>
      <c r="DZ488" s="101"/>
    </row>
    <row r="489" spans="1:130" s="56" customFormat="1">
      <c r="A489" s="90"/>
      <c r="B489" s="91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  <c r="AL489" s="59"/>
      <c r="AM489" s="59"/>
      <c r="AN489" s="59"/>
      <c r="AO489" s="59"/>
      <c r="AP489" s="59"/>
      <c r="AQ489" s="59"/>
      <c r="AR489" s="59"/>
      <c r="AS489" s="59"/>
      <c r="AT489" s="59"/>
      <c r="AU489" s="59"/>
      <c r="AV489" s="59"/>
      <c r="AW489" s="59"/>
      <c r="AX489" s="59"/>
      <c r="AY489" s="59"/>
      <c r="AZ489" s="59"/>
      <c r="BA489" s="59"/>
      <c r="BB489" s="59"/>
      <c r="BC489" s="59"/>
      <c r="BD489" s="59"/>
      <c r="BE489" s="59"/>
      <c r="BF489" s="59"/>
      <c r="BG489" s="59"/>
      <c r="BH489" s="59"/>
      <c r="BI489" s="59"/>
      <c r="BJ489" s="59"/>
      <c r="BK489" s="59"/>
      <c r="BL489" s="59"/>
      <c r="BM489" s="59"/>
      <c r="BN489" s="59"/>
      <c r="BO489" s="59"/>
      <c r="BP489" s="59"/>
      <c r="BQ489" s="59"/>
      <c r="BR489" s="59"/>
      <c r="BS489" s="59"/>
      <c r="BT489" s="59"/>
      <c r="BU489" s="59"/>
      <c r="BV489" s="59"/>
      <c r="BW489" s="59"/>
      <c r="BX489" s="59"/>
      <c r="BY489" s="59"/>
      <c r="BZ489" s="59"/>
      <c r="CA489" s="59"/>
      <c r="CB489" s="59"/>
      <c r="CC489" s="59"/>
      <c r="CD489" s="59"/>
      <c r="CE489" s="59"/>
      <c r="CF489" s="59"/>
      <c r="CG489" s="59"/>
      <c r="CH489" s="59"/>
      <c r="CI489" s="59"/>
      <c r="CJ489" s="59"/>
      <c r="CK489" s="59"/>
      <c r="CL489" s="59"/>
      <c r="CM489" s="59"/>
      <c r="CN489" s="59"/>
      <c r="CO489" s="59"/>
      <c r="CP489" s="59"/>
      <c r="CQ489" s="59"/>
      <c r="CR489" s="59"/>
      <c r="CS489" s="59"/>
      <c r="CT489" s="59"/>
      <c r="CU489" s="59"/>
      <c r="CV489" s="59"/>
      <c r="CW489" s="59"/>
      <c r="CX489" s="59"/>
      <c r="CY489" s="59"/>
      <c r="CZ489" s="59"/>
      <c r="DA489" s="59"/>
      <c r="DB489" s="59"/>
      <c r="DC489" s="59"/>
      <c r="DD489" s="59"/>
      <c r="DE489" s="59"/>
      <c r="DF489" s="59"/>
      <c r="DG489" s="59"/>
      <c r="DH489" s="59"/>
      <c r="DI489" s="59"/>
      <c r="DJ489" s="59"/>
      <c r="DK489" s="59"/>
      <c r="DL489" s="59"/>
      <c r="DM489" s="59"/>
      <c r="DN489" s="59"/>
      <c r="DO489" s="59"/>
      <c r="DP489" s="59"/>
      <c r="DQ489" s="59"/>
      <c r="DR489" s="59"/>
      <c r="DS489" s="59"/>
      <c r="DT489" s="59"/>
      <c r="DU489" s="59"/>
      <c r="DV489" s="59"/>
      <c r="DW489" s="59"/>
      <c r="DX489" s="59"/>
      <c r="DY489" s="96"/>
      <c r="DZ489" s="102"/>
    </row>
    <row r="490" spans="1:130">
      <c r="A490" s="2" t="s">
        <v>15</v>
      </c>
      <c r="B490" s="13">
        <v>41566</v>
      </c>
    </row>
    <row r="491" spans="1:130">
      <c r="A491" s="2" t="s">
        <v>16</v>
      </c>
      <c r="B491" s="13">
        <v>41567</v>
      </c>
    </row>
    <row r="492" spans="1:130">
      <c r="A492" s="2" t="s">
        <v>17</v>
      </c>
      <c r="B492" s="13">
        <v>41568</v>
      </c>
    </row>
    <row r="493" spans="1:130">
      <c r="A493" s="2" t="s">
        <v>11</v>
      </c>
      <c r="B493" s="13">
        <v>41569</v>
      </c>
    </row>
    <row r="494" spans="1:130">
      <c r="A494" s="2" t="s">
        <v>12</v>
      </c>
      <c r="B494" s="13">
        <v>41570</v>
      </c>
    </row>
    <row r="495" spans="1:130">
      <c r="A495" s="2" t="s">
        <v>13</v>
      </c>
      <c r="B495" s="13">
        <v>41571</v>
      </c>
    </row>
    <row r="496" spans="1:130" s="7" customFormat="1">
      <c r="A496" s="5" t="s">
        <v>14</v>
      </c>
      <c r="B496" s="89">
        <v>41572</v>
      </c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96"/>
      <c r="DZ496" s="101"/>
    </row>
    <row r="497" spans="1:130" s="56" customFormat="1">
      <c r="A497" s="90"/>
      <c r="B497" s="91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  <c r="AL497" s="59"/>
      <c r="AM497" s="59"/>
      <c r="AN497" s="59"/>
      <c r="AO497" s="59"/>
      <c r="AP497" s="59"/>
      <c r="AQ497" s="59"/>
      <c r="AR497" s="59"/>
      <c r="AS497" s="59"/>
      <c r="AT497" s="59"/>
      <c r="AU497" s="59"/>
      <c r="AV497" s="59"/>
      <c r="AW497" s="59"/>
      <c r="AX497" s="59"/>
      <c r="AY497" s="59"/>
      <c r="AZ497" s="59"/>
      <c r="BA497" s="59"/>
      <c r="BB497" s="59"/>
      <c r="BC497" s="59"/>
      <c r="BD497" s="59"/>
      <c r="BE497" s="59"/>
      <c r="BF497" s="59"/>
      <c r="BG497" s="59"/>
      <c r="BH497" s="59"/>
      <c r="BI497" s="59"/>
      <c r="BJ497" s="59"/>
      <c r="BK497" s="59"/>
      <c r="BL497" s="59"/>
      <c r="BM497" s="59"/>
      <c r="BN497" s="59"/>
      <c r="BO497" s="59"/>
      <c r="BP497" s="59"/>
      <c r="BQ497" s="59"/>
      <c r="BR497" s="59"/>
      <c r="BS497" s="59"/>
      <c r="BT497" s="59"/>
      <c r="BU497" s="59"/>
      <c r="BV497" s="59"/>
      <c r="BW497" s="59"/>
      <c r="BX497" s="59"/>
      <c r="BY497" s="59"/>
      <c r="BZ497" s="59"/>
      <c r="CA497" s="59"/>
      <c r="CB497" s="59"/>
      <c r="CC497" s="59"/>
      <c r="CD497" s="59"/>
      <c r="CE497" s="59"/>
      <c r="CF497" s="59"/>
      <c r="CG497" s="59"/>
      <c r="CH497" s="59"/>
      <c r="CI497" s="59"/>
      <c r="CJ497" s="59"/>
      <c r="CK497" s="59"/>
      <c r="CL497" s="59"/>
      <c r="CM497" s="59"/>
      <c r="CN497" s="59"/>
      <c r="CO497" s="59"/>
      <c r="CP497" s="59"/>
      <c r="CQ497" s="59"/>
      <c r="CR497" s="59"/>
      <c r="CS497" s="59"/>
      <c r="CT497" s="59"/>
      <c r="CU497" s="59"/>
      <c r="CV497" s="59"/>
      <c r="CW497" s="59"/>
      <c r="CX497" s="59"/>
      <c r="CY497" s="59"/>
      <c r="CZ497" s="59"/>
      <c r="DA497" s="59"/>
      <c r="DB497" s="59"/>
      <c r="DC497" s="59"/>
      <c r="DD497" s="59"/>
      <c r="DE497" s="59"/>
      <c r="DF497" s="59"/>
      <c r="DG497" s="59"/>
      <c r="DH497" s="59"/>
      <c r="DI497" s="59"/>
      <c r="DJ497" s="59"/>
      <c r="DK497" s="59"/>
      <c r="DL497" s="59"/>
      <c r="DM497" s="59"/>
      <c r="DN497" s="59"/>
      <c r="DO497" s="59"/>
      <c r="DP497" s="59"/>
      <c r="DQ497" s="59"/>
      <c r="DR497" s="59"/>
      <c r="DS497" s="59"/>
      <c r="DT497" s="59"/>
      <c r="DU497" s="59"/>
      <c r="DV497" s="59"/>
      <c r="DW497" s="59"/>
      <c r="DX497" s="59"/>
      <c r="DY497" s="96"/>
      <c r="DZ497" s="102"/>
    </row>
    <row r="498" spans="1:130">
      <c r="A498" s="2" t="s">
        <v>15</v>
      </c>
      <c r="B498" s="13">
        <v>41573</v>
      </c>
    </row>
    <row r="499" spans="1:130">
      <c r="A499" s="2" t="s">
        <v>16</v>
      </c>
      <c r="B499" s="13">
        <v>41574</v>
      </c>
    </row>
    <row r="500" spans="1:130">
      <c r="A500" s="2" t="s">
        <v>17</v>
      </c>
      <c r="B500" s="13">
        <v>41575</v>
      </c>
    </row>
    <row r="501" spans="1:130">
      <c r="A501" s="2" t="s">
        <v>11</v>
      </c>
      <c r="B501" s="13">
        <v>41576</v>
      </c>
    </row>
    <row r="502" spans="1:130">
      <c r="A502" s="2" t="s">
        <v>12</v>
      </c>
      <c r="B502" s="13">
        <v>41577</v>
      </c>
    </row>
    <row r="503" spans="1:130">
      <c r="A503" s="2" t="s">
        <v>13</v>
      </c>
      <c r="B503" s="13">
        <v>41578</v>
      </c>
    </row>
    <row r="504" spans="1:130" s="7" customFormat="1">
      <c r="A504" s="5" t="s">
        <v>14</v>
      </c>
      <c r="B504" s="89">
        <v>41579</v>
      </c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96"/>
      <c r="DZ504" s="101"/>
    </row>
    <row r="505" spans="1:130" s="56" customFormat="1">
      <c r="A505" s="90"/>
      <c r="B505" s="91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  <c r="AL505" s="59"/>
      <c r="AM505" s="59"/>
      <c r="AN505" s="59"/>
      <c r="AO505" s="59"/>
      <c r="AP505" s="59"/>
      <c r="AQ505" s="59"/>
      <c r="AR505" s="59"/>
      <c r="AS505" s="59"/>
      <c r="AT505" s="59"/>
      <c r="AU505" s="59"/>
      <c r="AV505" s="59"/>
      <c r="AW505" s="59"/>
      <c r="AX505" s="59"/>
      <c r="AY505" s="59"/>
      <c r="AZ505" s="59"/>
      <c r="BA505" s="59"/>
      <c r="BB505" s="59"/>
      <c r="BC505" s="59"/>
      <c r="BD505" s="59"/>
      <c r="BE505" s="59"/>
      <c r="BF505" s="59"/>
      <c r="BG505" s="59"/>
      <c r="BH505" s="59"/>
      <c r="BI505" s="59"/>
      <c r="BJ505" s="59"/>
      <c r="BK505" s="59"/>
      <c r="BL505" s="59"/>
      <c r="BM505" s="59"/>
      <c r="BN505" s="59"/>
      <c r="BO505" s="59"/>
      <c r="BP505" s="59"/>
      <c r="BQ505" s="59"/>
      <c r="BR505" s="59"/>
      <c r="BS505" s="59"/>
      <c r="BT505" s="59"/>
      <c r="BU505" s="59"/>
      <c r="BV505" s="59"/>
      <c r="BW505" s="59"/>
      <c r="BX505" s="59"/>
      <c r="BY505" s="59"/>
      <c r="BZ505" s="59"/>
      <c r="CA505" s="59"/>
      <c r="CB505" s="59"/>
      <c r="CC505" s="59"/>
      <c r="CD505" s="59"/>
      <c r="CE505" s="59"/>
      <c r="CF505" s="59"/>
      <c r="CG505" s="59"/>
      <c r="CH505" s="59"/>
      <c r="CI505" s="59"/>
      <c r="CJ505" s="59"/>
      <c r="CK505" s="59"/>
      <c r="CL505" s="59"/>
      <c r="CM505" s="59"/>
      <c r="CN505" s="59"/>
      <c r="CO505" s="59"/>
      <c r="CP505" s="59"/>
      <c r="CQ505" s="59"/>
      <c r="CR505" s="59"/>
      <c r="CS505" s="59"/>
      <c r="CT505" s="59"/>
      <c r="CU505" s="59"/>
      <c r="CV505" s="59"/>
      <c r="CW505" s="59"/>
      <c r="CX505" s="59"/>
      <c r="CY505" s="59"/>
      <c r="CZ505" s="59"/>
      <c r="DA505" s="59"/>
      <c r="DB505" s="59"/>
      <c r="DC505" s="59"/>
      <c r="DD505" s="59"/>
      <c r="DE505" s="59"/>
      <c r="DF505" s="59"/>
      <c r="DG505" s="59"/>
      <c r="DH505" s="59"/>
      <c r="DI505" s="59"/>
      <c r="DJ505" s="59"/>
      <c r="DK505" s="59"/>
      <c r="DL505" s="59"/>
      <c r="DM505" s="59"/>
      <c r="DN505" s="59"/>
      <c r="DO505" s="59"/>
      <c r="DP505" s="59"/>
      <c r="DQ505" s="59"/>
      <c r="DR505" s="59"/>
      <c r="DS505" s="59"/>
      <c r="DT505" s="59"/>
      <c r="DU505" s="59"/>
      <c r="DV505" s="59"/>
      <c r="DW505" s="59"/>
      <c r="DX505" s="59"/>
      <c r="DY505" s="96"/>
      <c r="DZ505" s="102"/>
    </row>
    <row r="506" spans="1:130">
      <c r="A506" s="2" t="s">
        <v>15</v>
      </c>
      <c r="B506" s="13">
        <v>41580</v>
      </c>
    </row>
    <row r="507" spans="1:130">
      <c r="A507" s="2" t="s">
        <v>16</v>
      </c>
      <c r="B507" s="13">
        <v>41581</v>
      </c>
    </row>
    <row r="508" spans="1:130">
      <c r="A508" s="2" t="s">
        <v>17</v>
      </c>
      <c r="B508" s="13">
        <v>41582</v>
      </c>
    </row>
    <row r="509" spans="1:130">
      <c r="A509" s="2" t="s">
        <v>11</v>
      </c>
      <c r="B509" s="13">
        <v>41583</v>
      </c>
    </row>
    <row r="510" spans="1:130">
      <c r="A510" s="2" t="s">
        <v>12</v>
      </c>
      <c r="B510" s="13">
        <v>41584</v>
      </c>
    </row>
    <row r="511" spans="1:130">
      <c r="A511" s="2" t="s">
        <v>13</v>
      </c>
      <c r="B511" s="13">
        <v>41585</v>
      </c>
    </row>
    <row r="512" spans="1:130" s="7" customFormat="1">
      <c r="A512" s="5" t="s">
        <v>14</v>
      </c>
      <c r="B512" s="89">
        <v>41586</v>
      </c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96"/>
      <c r="DZ512" s="101"/>
    </row>
    <row r="513" spans="1:130" s="56" customFormat="1">
      <c r="A513" s="90"/>
      <c r="B513" s="91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  <c r="AA513" s="59"/>
      <c r="AB513" s="59"/>
      <c r="AC513" s="59"/>
      <c r="AD513" s="59"/>
      <c r="AE513" s="59"/>
      <c r="AF513" s="59"/>
      <c r="AG513" s="59"/>
      <c r="AH513" s="59"/>
      <c r="AI513" s="59"/>
      <c r="AJ513" s="59"/>
      <c r="AK513" s="59"/>
      <c r="AL513" s="59"/>
      <c r="AM513" s="59"/>
      <c r="AN513" s="59"/>
      <c r="AO513" s="59"/>
      <c r="AP513" s="59"/>
      <c r="AQ513" s="59"/>
      <c r="AR513" s="59"/>
      <c r="AS513" s="59"/>
      <c r="AT513" s="59"/>
      <c r="AU513" s="59"/>
      <c r="AV513" s="59"/>
      <c r="AW513" s="59"/>
      <c r="AX513" s="59"/>
      <c r="AY513" s="59"/>
      <c r="AZ513" s="59"/>
      <c r="BA513" s="59"/>
      <c r="BB513" s="59"/>
      <c r="BC513" s="59"/>
      <c r="BD513" s="59"/>
      <c r="BE513" s="59"/>
      <c r="BF513" s="59"/>
      <c r="BG513" s="59"/>
      <c r="BH513" s="59"/>
      <c r="BI513" s="59"/>
      <c r="BJ513" s="59"/>
      <c r="BK513" s="59"/>
      <c r="BL513" s="59"/>
      <c r="BM513" s="59"/>
      <c r="BN513" s="59"/>
      <c r="BO513" s="59"/>
      <c r="BP513" s="59"/>
      <c r="BQ513" s="59"/>
      <c r="BR513" s="59"/>
      <c r="BS513" s="59"/>
      <c r="BT513" s="59"/>
      <c r="BU513" s="59"/>
      <c r="BV513" s="59"/>
      <c r="BW513" s="59"/>
      <c r="BX513" s="59"/>
      <c r="BY513" s="59"/>
      <c r="BZ513" s="59"/>
      <c r="CA513" s="59"/>
      <c r="CB513" s="59"/>
      <c r="CC513" s="59"/>
      <c r="CD513" s="59"/>
      <c r="CE513" s="59"/>
      <c r="CF513" s="59"/>
      <c r="CG513" s="59"/>
      <c r="CH513" s="59"/>
      <c r="CI513" s="59"/>
      <c r="CJ513" s="59"/>
      <c r="CK513" s="59"/>
      <c r="CL513" s="59"/>
      <c r="CM513" s="59"/>
      <c r="CN513" s="59"/>
      <c r="CO513" s="59"/>
      <c r="CP513" s="59"/>
      <c r="CQ513" s="59"/>
      <c r="CR513" s="59"/>
      <c r="CS513" s="59"/>
      <c r="CT513" s="59"/>
      <c r="CU513" s="59"/>
      <c r="CV513" s="59"/>
      <c r="CW513" s="59"/>
      <c r="CX513" s="59"/>
      <c r="CY513" s="59"/>
      <c r="CZ513" s="59"/>
      <c r="DA513" s="59"/>
      <c r="DB513" s="59"/>
      <c r="DC513" s="59"/>
      <c r="DD513" s="59"/>
      <c r="DE513" s="59"/>
      <c r="DF513" s="59"/>
      <c r="DG513" s="59"/>
      <c r="DH513" s="59"/>
      <c r="DI513" s="59"/>
      <c r="DJ513" s="59"/>
      <c r="DK513" s="59"/>
      <c r="DL513" s="59"/>
      <c r="DM513" s="59"/>
      <c r="DN513" s="59"/>
      <c r="DO513" s="59"/>
      <c r="DP513" s="59"/>
      <c r="DQ513" s="59"/>
      <c r="DR513" s="59"/>
      <c r="DS513" s="59"/>
      <c r="DT513" s="59"/>
      <c r="DU513" s="59"/>
      <c r="DV513" s="59"/>
      <c r="DW513" s="59"/>
      <c r="DX513" s="59"/>
      <c r="DY513" s="96"/>
      <c r="DZ513" s="102"/>
    </row>
    <row r="514" spans="1:130">
      <c r="A514" s="2" t="s">
        <v>15</v>
      </c>
      <c r="B514" s="13">
        <v>41587</v>
      </c>
    </row>
    <row r="515" spans="1:130">
      <c r="A515" s="2" t="s">
        <v>16</v>
      </c>
      <c r="B515" s="13">
        <v>41588</v>
      </c>
    </row>
    <row r="516" spans="1:130">
      <c r="A516" s="2" t="s">
        <v>17</v>
      </c>
      <c r="B516" s="13">
        <v>41589</v>
      </c>
    </row>
    <row r="517" spans="1:130">
      <c r="A517" s="2" t="s">
        <v>11</v>
      </c>
      <c r="B517" s="13">
        <v>41590</v>
      </c>
    </row>
    <row r="518" spans="1:130">
      <c r="A518" s="2" t="s">
        <v>12</v>
      </c>
      <c r="B518" s="13">
        <v>41591</v>
      </c>
    </row>
    <row r="519" spans="1:130">
      <c r="A519" s="2" t="s">
        <v>13</v>
      </c>
      <c r="B519" s="13">
        <v>41592</v>
      </c>
    </row>
    <row r="520" spans="1:130" s="7" customFormat="1">
      <c r="A520" s="5" t="s">
        <v>14</v>
      </c>
      <c r="B520" s="89">
        <v>41593</v>
      </c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96"/>
      <c r="DZ520" s="101"/>
    </row>
    <row r="521" spans="1:130" s="56" customFormat="1">
      <c r="A521" s="90"/>
      <c r="B521" s="91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  <c r="AA521" s="59"/>
      <c r="AB521" s="59"/>
      <c r="AC521" s="59"/>
      <c r="AD521" s="59"/>
      <c r="AE521" s="59"/>
      <c r="AF521" s="59"/>
      <c r="AG521" s="59"/>
      <c r="AH521" s="59"/>
      <c r="AI521" s="59"/>
      <c r="AJ521" s="59"/>
      <c r="AK521" s="59"/>
      <c r="AL521" s="59"/>
      <c r="AM521" s="59"/>
      <c r="AN521" s="59"/>
      <c r="AO521" s="59"/>
      <c r="AP521" s="59"/>
      <c r="AQ521" s="59"/>
      <c r="AR521" s="59"/>
      <c r="AS521" s="59"/>
      <c r="AT521" s="59"/>
      <c r="AU521" s="59"/>
      <c r="AV521" s="59"/>
      <c r="AW521" s="59"/>
      <c r="AX521" s="59"/>
      <c r="AY521" s="59"/>
      <c r="AZ521" s="59"/>
      <c r="BA521" s="59"/>
      <c r="BB521" s="59"/>
      <c r="BC521" s="59"/>
      <c r="BD521" s="59"/>
      <c r="BE521" s="59"/>
      <c r="BF521" s="59"/>
      <c r="BG521" s="59"/>
      <c r="BH521" s="59"/>
      <c r="BI521" s="59"/>
      <c r="BJ521" s="59"/>
      <c r="BK521" s="59"/>
      <c r="BL521" s="59"/>
      <c r="BM521" s="59"/>
      <c r="BN521" s="59"/>
      <c r="BO521" s="59"/>
      <c r="BP521" s="59"/>
      <c r="BQ521" s="59"/>
      <c r="BR521" s="59"/>
      <c r="BS521" s="59"/>
      <c r="BT521" s="59"/>
      <c r="BU521" s="59"/>
      <c r="BV521" s="59"/>
      <c r="BW521" s="59"/>
      <c r="BX521" s="59"/>
      <c r="BY521" s="59"/>
      <c r="BZ521" s="59"/>
      <c r="CA521" s="59"/>
      <c r="CB521" s="59"/>
      <c r="CC521" s="59"/>
      <c r="CD521" s="59"/>
      <c r="CE521" s="59"/>
      <c r="CF521" s="59"/>
      <c r="CG521" s="59"/>
      <c r="CH521" s="59"/>
      <c r="CI521" s="59"/>
      <c r="CJ521" s="59"/>
      <c r="CK521" s="59"/>
      <c r="CL521" s="59"/>
      <c r="CM521" s="59"/>
      <c r="CN521" s="59"/>
      <c r="CO521" s="59"/>
      <c r="CP521" s="59"/>
      <c r="CQ521" s="59"/>
      <c r="CR521" s="59"/>
      <c r="CS521" s="59"/>
      <c r="CT521" s="59"/>
      <c r="CU521" s="59"/>
      <c r="CV521" s="59"/>
      <c r="CW521" s="59"/>
      <c r="CX521" s="59"/>
      <c r="CY521" s="59"/>
      <c r="CZ521" s="59"/>
      <c r="DA521" s="59"/>
      <c r="DB521" s="59"/>
      <c r="DC521" s="59"/>
      <c r="DD521" s="59"/>
      <c r="DE521" s="59"/>
      <c r="DF521" s="59"/>
      <c r="DG521" s="59"/>
      <c r="DH521" s="59"/>
      <c r="DI521" s="59"/>
      <c r="DJ521" s="59"/>
      <c r="DK521" s="59"/>
      <c r="DL521" s="59"/>
      <c r="DM521" s="59"/>
      <c r="DN521" s="59"/>
      <c r="DO521" s="59"/>
      <c r="DP521" s="59"/>
      <c r="DQ521" s="59"/>
      <c r="DR521" s="59"/>
      <c r="DS521" s="59"/>
      <c r="DT521" s="59"/>
      <c r="DU521" s="59"/>
      <c r="DV521" s="59"/>
      <c r="DW521" s="59"/>
      <c r="DX521" s="59"/>
      <c r="DY521" s="96"/>
      <c r="DZ521" s="102"/>
    </row>
    <row r="522" spans="1:130">
      <c r="A522" s="2" t="s">
        <v>15</v>
      </c>
      <c r="B522" s="13">
        <v>41594</v>
      </c>
    </row>
    <row r="523" spans="1:130">
      <c r="A523" s="2" t="s">
        <v>16</v>
      </c>
      <c r="B523" s="13">
        <v>41595</v>
      </c>
    </row>
    <row r="524" spans="1:130">
      <c r="A524" s="2" t="s">
        <v>17</v>
      </c>
      <c r="B524" s="13">
        <v>41596</v>
      </c>
    </row>
    <row r="525" spans="1:130">
      <c r="A525" s="2" t="s">
        <v>11</v>
      </c>
      <c r="B525" s="13">
        <v>41597</v>
      </c>
    </row>
    <row r="526" spans="1:130">
      <c r="A526" s="2" t="s">
        <v>12</v>
      </c>
      <c r="B526" s="13">
        <v>41598</v>
      </c>
    </row>
    <row r="527" spans="1:130">
      <c r="A527" s="2" t="s">
        <v>13</v>
      </c>
      <c r="B527" s="13">
        <v>41599</v>
      </c>
    </row>
    <row r="528" spans="1:130" s="7" customFormat="1">
      <c r="A528" s="5" t="s">
        <v>14</v>
      </c>
      <c r="B528" s="89">
        <v>41600</v>
      </c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96"/>
      <c r="DZ528" s="101"/>
    </row>
    <row r="529" spans="1:130" s="56" customFormat="1">
      <c r="A529" s="90"/>
      <c r="B529" s="91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  <c r="AA529" s="59"/>
      <c r="AB529" s="59"/>
      <c r="AC529" s="59"/>
      <c r="AD529" s="59"/>
      <c r="AE529" s="59"/>
      <c r="AF529" s="59"/>
      <c r="AG529" s="59"/>
      <c r="AH529" s="59"/>
      <c r="AI529" s="59"/>
      <c r="AJ529" s="59"/>
      <c r="AK529" s="59"/>
      <c r="AL529" s="59"/>
      <c r="AM529" s="59"/>
      <c r="AN529" s="59"/>
      <c r="AO529" s="59"/>
      <c r="AP529" s="59"/>
      <c r="AQ529" s="59"/>
      <c r="AR529" s="59"/>
      <c r="AS529" s="59"/>
      <c r="AT529" s="59"/>
      <c r="AU529" s="59"/>
      <c r="AV529" s="59"/>
      <c r="AW529" s="59"/>
      <c r="AX529" s="59"/>
      <c r="AY529" s="59"/>
      <c r="AZ529" s="59"/>
      <c r="BA529" s="59"/>
      <c r="BB529" s="59"/>
      <c r="BC529" s="59"/>
      <c r="BD529" s="59"/>
      <c r="BE529" s="59"/>
      <c r="BF529" s="59"/>
      <c r="BG529" s="59"/>
      <c r="BH529" s="59"/>
      <c r="BI529" s="59"/>
      <c r="BJ529" s="59"/>
      <c r="BK529" s="59"/>
      <c r="BL529" s="59"/>
      <c r="BM529" s="59"/>
      <c r="BN529" s="59"/>
      <c r="BO529" s="59"/>
      <c r="BP529" s="59"/>
      <c r="BQ529" s="59"/>
      <c r="BR529" s="59"/>
      <c r="BS529" s="59"/>
      <c r="BT529" s="59"/>
      <c r="BU529" s="59"/>
      <c r="BV529" s="59"/>
      <c r="BW529" s="59"/>
      <c r="BX529" s="59"/>
      <c r="BY529" s="59"/>
      <c r="BZ529" s="59"/>
      <c r="CA529" s="59"/>
      <c r="CB529" s="59"/>
      <c r="CC529" s="59"/>
      <c r="CD529" s="59"/>
      <c r="CE529" s="59"/>
      <c r="CF529" s="59"/>
      <c r="CG529" s="59"/>
      <c r="CH529" s="59"/>
      <c r="CI529" s="59"/>
      <c r="CJ529" s="59"/>
      <c r="CK529" s="59"/>
      <c r="CL529" s="59"/>
      <c r="CM529" s="59"/>
      <c r="CN529" s="59"/>
      <c r="CO529" s="59"/>
      <c r="CP529" s="59"/>
      <c r="CQ529" s="59"/>
      <c r="CR529" s="59"/>
      <c r="CS529" s="59"/>
      <c r="CT529" s="59"/>
      <c r="CU529" s="59"/>
      <c r="CV529" s="59"/>
      <c r="CW529" s="59"/>
      <c r="CX529" s="59"/>
      <c r="CY529" s="59"/>
      <c r="CZ529" s="59"/>
      <c r="DA529" s="59"/>
      <c r="DB529" s="59"/>
      <c r="DC529" s="59"/>
      <c r="DD529" s="59"/>
      <c r="DE529" s="59"/>
      <c r="DF529" s="59"/>
      <c r="DG529" s="59"/>
      <c r="DH529" s="59"/>
      <c r="DI529" s="59"/>
      <c r="DJ529" s="59"/>
      <c r="DK529" s="59"/>
      <c r="DL529" s="59"/>
      <c r="DM529" s="59"/>
      <c r="DN529" s="59"/>
      <c r="DO529" s="59"/>
      <c r="DP529" s="59"/>
      <c r="DQ529" s="59"/>
      <c r="DR529" s="59"/>
      <c r="DS529" s="59"/>
      <c r="DT529" s="59"/>
      <c r="DU529" s="59"/>
      <c r="DV529" s="59"/>
      <c r="DW529" s="59"/>
      <c r="DX529" s="59"/>
      <c r="DY529" s="96"/>
      <c r="DZ529" s="102"/>
    </row>
    <row r="530" spans="1:130">
      <c r="A530" s="2" t="s">
        <v>15</v>
      </c>
      <c r="B530" s="13">
        <v>41601</v>
      </c>
    </row>
    <row r="531" spans="1:130">
      <c r="A531" s="2" t="s">
        <v>16</v>
      </c>
      <c r="B531" s="13">
        <v>41602</v>
      </c>
    </row>
    <row r="532" spans="1:130">
      <c r="A532" s="2" t="s">
        <v>17</v>
      </c>
      <c r="B532" s="13">
        <v>41603</v>
      </c>
    </row>
    <row r="533" spans="1:130">
      <c r="A533" s="2" t="s">
        <v>11</v>
      </c>
      <c r="B533" s="13">
        <v>41604</v>
      </c>
    </row>
    <row r="534" spans="1:130">
      <c r="A534" s="2" t="s">
        <v>12</v>
      </c>
      <c r="B534" s="13">
        <v>41605</v>
      </c>
    </row>
    <row r="535" spans="1:130">
      <c r="A535" s="2" t="s">
        <v>13</v>
      </c>
      <c r="B535" s="13">
        <v>41606</v>
      </c>
    </row>
    <row r="536" spans="1:130" s="7" customFormat="1">
      <c r="A536" s="5" t="s">
        <v>14</v>
      </c>
      <c r="B536" s="89">
        <v>41607</v>
      </c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96"/>
      <c r="DZ536" s="101"/>
    </row>
    <row r="537" spans="1:130" s="56" customFormat="1">
      <c r="A537" s="90"/>
      <c r="B537" s="91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  <c r="AA537" s="59"/>
      <c r="AB537" s="59"/>
      <c r="AC537" s="59"/>
      <c r="AD537" s="59"/>
      <c r="AE537" s="59"/>
      <c r="AF537" s="59"/>
      <c r="AG537" s="59"/>
      <c r="AH537" s="59"/>
      <c r="AI537" s="59"/>
      <c r="AJ537" s="59"/>
      <c r="AK537" s="59"/>
      <c r="AL537" s="59"/>
      <c r="AM537" s="59"/>
      <c r="AN537" s="59"/>
      <c r="AO537" s="59"/>
      <c r="AP537" s="59"/>
      <c r="AQ537" s="59"/>
      <c r="AR537" s="59"/>
      <c r="AS537" s="59"/>
      <c r="AT537" s="59"/>
      <c r="AU537" s="59"/>
      <c r="AV537" s="59"/>
      <c r="AW537" s="59"/>
      <c r="AX537" s="59"/>
      <c r="AY537" s="59"/>
      <c r="AZ537" s="59"/>
      <c r="BA537" s="59"/>
      <c r="BB537" s="59"/>
      <c r="BC537" s="59"/>
      <c r="BD537" s="59"/>
      <c r="BE537" s="59"/>
      <c r="BF537" s="59"/>
      <c r="BG537" s="59"/>
      <c r="BH537" s="59"/>
      <c r="BI537" s="59"/>
      <c r="BJ537" s="59"/>
      <c r="BK537" s="59"/>
      <c r="BL537" s="59"/>
      <c r="BM537" s="59"/>
      <c r="BN537" s="59"/>
      <c r="BO537" s="59"/>
      <c r="BP537" s="59"/>
      <c r="BQ537" s="59"/>
      <c r="BR537" s="59"/>
      <c r="BS537" s="59"/>
      <c r="BT537" s="59"/>
      <c r="BU537" s="59"/>
      <c r="BV537" s="59"/>
      <c r="BW537" s="59"/>
      <c r="BX537" s="59"/>
      <c r="BY537" s="59"/>
      <c r="BZ537" s="59"/>
      <c r="CA537" s="59"/>
      <c r="CB537" s="59"/>
      <c r="CC537" s="59"/>
      <c r="CD537" s="59"/>
      <c r="CE537" s="59"/>
      <c r="CF537" s="59"/>
      <c r="CG537" s="59"/>
      <c r="CH537" s="59"/>
      <c r="CI537" s="59"/>
      <c r="CJ537" s="59"/>
      <c r="CK537" s="59"/>
      <c r="CL537" s="59"/>
      <c r="CM537" s="59"/>
      <c r="CN537" s="59"/>
      <c r="CO537" s="59"/>
      <c r="CP537" s="59"/>
      <c r="CQ537" s="59"/>
      <c r="CR537" s="59"/>
      <c r="CS537" s="59"/>
      <c r="CT537" s="59"/>
      <c r="CU537" s="59"/>
      <c r="CV537" s="59"/>
      <c r="CW537" s="59"/>
      <c r="CX537" s="59"/>
      <c r="CY537" s="59"/>
      <c r="CZ537" s="59"/>
      <c r="DA537" s="59"/>
      <c r="DB537" s="59"/>
      <c r="DC537" s="59"/>
      <c r="DD537" s="59"/>
      <c r="DE537" s="59"/>
      <c r="DF537" s="59"/>
      <c r="DG537" s="59"/>
      <c r="DH537" s="59"/>
      <c r="DI537" s="59"/>
      <c r="DJ537" s="59"/>
      <c r="DK537" s="59"/>
      <c r="DL537" s="59"/>
      <c r="DM537" s="59"/>
      <c r="DN537" s="59"/>
      <c r="DO537" s="59"/>
      <c r="DP537" s="59"/>
      <c r="DQ537" s="59"/>
      <c r="DR537" s="59"/>
      <c r="DS537" s="59"/>
      <c r="DT537" s="59"/>
      <c r="DU537" s="59"/>
      <c r="DV537" s="59"/>
      <c r="DW537" s="59"/>
      <c r="DX537" s="59"/>
      <c r="DY537" s="96"/>
      <c r="DZ537" s="102"/>
    </row>
    <row r="538" spans="1:130">
      <c r="A538" s="2" t="s">
        <v>15</v>
      </c>
      <c r="B538" s="13">
        <v>41608</v>
      </c>
    </row>
    <row r="539" spans="1:130">
      <c r="A539" s="2" t="s">
        <v>16</v>
      </c>
      <c r="B539" s="13">
        <v>41609</v>
      </c>
    </row>
    <row r="540" spans="1:130">
      <c r="A540" s="2" t="s">
        <v>17</v>
      </c>
      <c r="B540" s="13">
        <v>41610</v>
      </c>
    </row>
    <row r="541" spans="1:130">
      <c r="A541" s="2" t="s">
        <v>11</v>
      </c>
      <c r="B541" s="13">
        <v>41611</v>
      </c>
    </row>
    <row r="542" spans="1:130">
      <c r="A542" s="2" t="s">
        <v>12</v>
      </c>
      <c r="B542" s="13">
        <v>41612</v>
      </c>
    </row>
    <row r="543" spans="1:130">
      <c r="A543" s="2" t="s">
        <v>13</v>
      </c>
      <c r="B543" s="13">
        <v>41613</v>
      </c>
    </row>
    <row r="544" spans="1:130" s="7" customFormat="1">
      <c r="A544" s="5" t="s">
        <v>14</v>
      </c>
      <c r="B544" s="89">
        <v>41614</v>
      </c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96"/>
      <c r="DZ544" s="101"/>
    </row>
    <row r="545" spans="1:130" s="56" customFormat="1">
      <c r="A545" s="90"/>
      <c r="B545" s="91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  <c r="AA545" s="59"/>
      <c r="AB545" s="59"/>
      <c r="AC545" s="59"/>
      <c r="AD545" s="59"/>
      <c r="AE545" s="59"/>
      <c r="AF545" s="59"/>
      <c r="AG545" s="59"/>
      <c r="AH545" s="59"/>
      <c r="AI545" s="59"/>
      <c r="AJ545" s="59"/>
      <c r="AK545" s="59"/>
      <c r="AL545" s="59"/>
      <c r="AM545" s="59"/>
      <c r="AN545" s="59"/>
      <c r="AO545" s="59"/>
      <c r="AP545" s="59"/>
      <c r="AQ545" s="59"/>
      <c r="AR545" s="59"/>
      <c r="AS545" s="59"/>
      <c r="AT545" s="59"/>
      <c r="AU545" s="59"/>
      <c r="AV545" s="59"/>
      <c r="AW545" s="59"/>
      <c r="AX545" s="59"/>
      <c r="AY545" s="59"/>
      <c r="AZ545" s="59"/>
      <c r="BA545" s="59"/>
      <c r="BB545" s="59"/>
      <c r="BC545" s="59"/>
      <c r="BD545" s="59"/>
      <c r="BE545" s="59"/>
      <c r="BF545" s="59"/>
      <c r="BG545" s="59"/>
      <c r="BH545" s="59"/>
      <c r="BI545" s="59"/>
      <c r="BJ545" s="59"/>
      <c r="BK545" s="59"/>
      <c r="BL545" s="59"/>
      <c r="BM545" s="59"/>
      <c r="BN545" s="59"/>
      <c r="BO545" s="59"/>
      <c r="BP545" s="59"/>
      <c r="BQ545" s="59"/>
      <c r="BR545" s="59"/>
      <c r="BS545" s="59"/>
      <c r="BT545" s="59"/>
      <c r="BU545" s="59"/>
      <c r="BV545" s="59"/>
      <c r="BW545" s="59"/>
      <c r="BX545" s="59"/>
      <c r="BY545" s="59"/>
      <c r="BZ545" s="59"/>
      <c r="CA545" s="59"/>
      <c r="CB545" s="59"/>
      <c r="CC545" s="59"/>
      <c r="CD545" s="59"/>
      <c r="CE545" s="59"/>
      <c r="CF545" s="59"/>
      <c r="CG545" s="59"/>
      <c r="CH545" s="59"/>
      <c r="CI545" s="59"/>
      <c r="CJ545" s="59"/>
      <c r="CK545" s="59"/>
      <c r="CL545" s="59"/>
      <c r="CM545" s="59"/>
      <c r="CN545" s="59"/>
      <c r="CO545" s="59"/>
      <c r="CP545" s="59"/>
      <c r="CQ545" s="59"/>
      <c r="CR545" s="59"/>
      <c r="CS545" s="59"/>
      <c r="CT545" s="59"/>
      <c r="CU545" s="59"/>
      <c r="CV545" s="59"/>
      <c r="CW545" s="59"/>
      <c r="CX545" s="59"/>
      <c r="CY545" s="59"/>
      <c r="CZ545" s="59"/>
      <c r="DA545" s="59"/>
      <c r="DB545" s="59"/>
      <c r="DC545" s="59"/>
      <c r="DD545" s="59"/>
      <c r="DE545" s="59"/>
      <c r="DF545" s="59"/>
      <c r="DG545" s="59"/>
      <c r="DH545" s="59"/>
      <c r="DI545" s="59"/>
      <c r="DJ545" s="59"/>
      <c r="DK545" s="59"/>
      <c r="DL545" s="59"/>
      <c r="DM545" s="59"/>
      <c r="DN545" s="59"/>
      <c r="DO545" s="59"/>
      <c r="DP545" s="59"/>
      <c r="DQ545" s="59"/>
      <c r="DR545" s="59"/>
      <c r="DS545" s="59"/>
      <c r="DT545" s="59"/>
      <c r="DU545" s="59"/>
      <c r="DV545" s="59"/>
      <c r="DW545" s="59"/>
      <c r="DX545" s="59"/>
      <c r="DY545" s="96"/>
      <c r="DZ545" s="102"/>
    </row>
    <row r="546" spans="1:130">
      <c r="A546" s="2" t="s">
        <v>15</v>
      </c>
      <c r="B546" s="13">
        <v>41615</v>
      </c>
    </row>
    <row r="547" spans="1:130">
      <c r="A547" s="2" t="s">
        <v>16</v>
      </c>
      <c r="B547" s="13">
        <v>41616</v>
      </c>
    </row>
    <row r="548" spans="1:130">
      <c r="A548" s="2" t="s">
        <v>17</v>
      </c>
      <c r="B548" s="13">
        <v>41617</v>
      </c>
    </row>
    <row r="549" spans="1:130">
      <c r="A549" s="2" t="s">
        <v>11</v>
      </c>
      <c r="B549" s="13">
        <v>41618</v>
      </c>
    </row>
    <row r="550" spans="1:130">
      <c r="A550" s="2" t="s">
        <v>12</v>
      </c>
      <c r="B550" s="13">
        <v>41619</v>
      </c>
    </row>
    <row r="551" spans="1:130">
      <c r="A551" s="2" t="s">
        <v>13</v>
      </c>
      <c r="B551" s="13">
        <v>41620</v>
      </c>
    </row>
    <row r="552" spans="1:130" s="7" customFormat="1">
      <c r="A552" s="5" t="s">
        <v>14</v>
      </c>
      <c r="B552" s="89">
        <v>41621</v>
      </c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96"/>
      <c r="DZ552" s="101"/>
    </row>
    <row r="553" spans="1:130" s="56" customFormat="1">
      <c r="A553" s="90"/>
      <c r="B553" s="91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  <c r="AL553" s="59"/>
      <c r="AM553" s="59"/>
      <c r="AN553" s="59"/>
      <c r="AO553" s="59"/>
      <c r="AP553" s="59"/>
      <c r="AQ553" s="59"/>
      <c r="AR553" s="59"/>
      <c r="AS553" s="59"/>
      <c r="AT553" s="59"/>
      <c r="AU553" s="59"/>
      <c r="AV553" s="59"/>
      <c r="AW553" s="59"/>
      <c r="AX553" s="59"/>
      <c r="AY553" s="59"/>
      <c r="AZ553" s="59"/>
      <c r="BA553" s="59"/>
      <c r="BB553" s="59"/>
      <c r="BC553" s="59"/>
      <c r="BD553" s="59"/>
      <c r="BE553" s="59"/>
      <c r="BF553" s="59"/>
      <c r="BG553" s="59"/>
      <c r="BH553" s="59"/>
      <c r="BI553" s="59"/>
      <c r="BJ553" s="59"/>
      <c r="BK553" s="59"/>
      <c r="BL553" s="59"/>
      <c r="BM553" s="59"/>
      <c r="BN553" s="59"/>
      <c r="BO553" s="59"/>
      <c r="BP553" s="59"/>
      <c r="BQ553" s="59"/>
      <c r="BR553" s="59"/>
      <c r="BS553" s="59"/>
      <c r="BT553" s="59"/>
      <c r="BU553" s="59"/>
      <c r="BV553" s="59"/>
      <c r="BW553" s="59"/>
      <c r="BX553" s="59"/>
      <c r="BY553" s="59"/>
      <c r="BZ553" s="59"/>
      <c r="CA553" s="59"/>
      <c r="CB553" s="59"/>
      <c r="CC553" s="59"/>
      <c r="CD553" s="59"/>
      <c r="CE553" s="59"/>
      <c r="CF553" s="59"/>
      <c r="CG553" s="59"/>
      <c r="CH553" s="59"/>
      <c r="CI553" s="59"/>
      <c r="CJ553" s="59"/>
      <c r="CK553" s="59"/>
      <c r="CL553" s="59"/>
      <c r="CM553" s="59"/>
      <c r="CN553" s="59"/>
      <c r="CO553" s="59"/>
      <c r="CP553" s="59"/>
      <c r="CQ553" s="59"/>
      <c r="CR553" s="59"/>
      <c r="CS553" s="59"/>
      <c r="CT553" s="59"/>
      <c r="CU553" s="59"/>
      <c r="CV553" s="59"/>
      <c r="CW553" s="59"/>
      <c r="CX553" s="59"/>
      <c r="CY553" s="59"/>
      <c r="CZ553" s="59"/>
      <c r="DA553" s="59"/>
      <c r="DB553" s="59"/>
      <c r="DC553" s="59"/>
      <c r="DD553" s="59"/>
      <c r="DE553" s="59"/>
      <c r="DF553" s="59"/>
      <c r="DG553" s="59"/>
      <c r="DH553" s="59"/>
      <c r="DI553" s="59"/>
      <c r="DJ553" s="59"/>
      <c r="DK553" s="59"/>
      <c r="DL553" s="59"/>
      <c r="DM553" s="59"/>
      <c r="DN553" s="59"/>
      <c r="DO553" s="59"/>
      <c r="DP553" s="59"/>
      <c r="DQ553" s="59"/>
      <c r="DR553" s="59"/>
      <c r="DS553" s="59"/>
      <c r="DT553" s="59"/>
      <c r="DU553" s="59"/>
      <c r="DV553" s="59"/>
      <c r="DW553" s="59"/>
      <c r="DX553" s="59"/>
      <c r="DY553" s="96"/>
      <c r="DZ553" s="102"/>
    </row>
    <row r="554" spans="1:130">
      <c r="A554" s="2" t="s">
        <v>15</v>
      </c>
      <c r="B554" s="13">
        <v>41622</v>
      </c>
    </row>
    <row r="555" spans="1:130">
      <c r="A555" s="2" t="s">
        <v>16</v>
      </c>
      <c r="B555" s="13">
        <v>41623</v>
      </c>
    </row>
    <row r="556" spans="1:130">
      <c r="A556" s="2" t="s">
        <v>17</v>
      </c>
      <c r="B556" s="13">
        <v>41624</v>
      </c>
    </row>
    <row r="557" spans="1:130">
      <c r="A557" s="2" t="s">
        <v>11</v>
      </c>
      <c r="B557" s="13">
        <v>41625</v>
      </c>
    </row>
    <row r="558" spans="1:130">
      <c r="A558" s="2" t="s">
        <v>12</v>
      </c>
      <c r="B558" s="13">
        <v>41626</v>
      </c>
    </row>
    <row r="559" spans="1:130">
      <c r="A559" s="2" t="s">
        <v>13</v>
      </c>
      <c r="B559" s="13">
        <v>41627</v>
      </c>
    </row>
    <row r="560" spans="1:130" s="7" customFormat="1">
      <c r="A560" s="5" t="s">
        <v>14</v>
      </c>
      <c r="B560" s="89">
        <v>41628</v>
      </c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96"/>
      <c r="DZ560" s="101"/>
    </row>
    <row r="561" spans="1:130" s="56" customFormat="1">
      <c r="A561" s="90"/>
      <c r="B561" s="91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  <c r="AA561" s="59"/>
      <c r="AB561" s="59"/>
      <c r="AC561" s="59"/>
      <c r="AD561" s="59"/>
      <c r="AE561" s="59"/>
      <c r="AF561" s="59"/>
      <c r="AG561" s="59"/>
      <c r="AH561" s="59"/>
      <c r="AI561" s="59"/>
      <c r="AJ561" s="59"/>
      <c r="AK561" s="59"/>
      <c r="AL561" s="59"/>
      <c r="AM561" s="59"/>
      <c r="AN561" s="59"/>
      <c r="AO561" s="59"/>
      <c r="AP561" s="59"/>
      <c r="AQ561" s="59"/>
      <c r="AR561" s="59"/>
      <c r="AS561" s="59"/>
      <c r="AT561" s="59"/>
      <c r="AU561" s="59"/>
      <c r="AV561" s="59"/>
      <c r="AW561" s="59"/>
      <c r="AX561" s="59"/>
      <c r="AY561" s="59"/>
      <c r="AZ561" s="59"/>
      <c r="BA561" s="59"/>
      <c r="BB561" s="59"/>
      <c r="BC561" s="59"/>
      <c r="BD561" s="59"/>
      <c r="BE561" s="59"/>
      <c r="BF561" s="59"/>
      <c r="BG561" s="59"/>
      <c r="BH561" s="59"/>
      <c r="BI561" s="59"/>
      <c r="BJ561" s="59"/>
      <c r="BK561" s="59"/>
      <c r="BL561" s="59"/>
      <c r="BM561" s="59"/>
      <c r="BN561" s="59"/>
      <c r="BO561" s="59"/>
      <c r="BP561" s="59"/>
      <c r="BQ561" s="59"/>
      <c r="BR561" s="59"/>
      <c r="BS561" s="59"/>
      <c r="BT561" s="59"/>
      <c r="BU561" s="59"/>
      <c r="BV561" s="59"/>
      <c r="BW561" s="59"/>
      <c r="BX561" s="59"/>
      <c r="BY561" s="59"/>
      <c r="BZ561" s="59"/>
      <c r="CA561" s="59"/>
      <c r="CB561" s="59"/>
      <c r="CC561" s="59"/>
      <c r="CD561" s="59"/>
      <c r="CE561" s="59"/>
      <c r="CF561" s="59"/>
      <c r="CG561" s="59"/>
      <c r="CH561" s="59"/>
      <c r="CI561" s="59"/>
      <c r="CJ561" s="59"/>
      <c r="CK561" s="59"/>
      <c r="CL561" s="59"/>
      <c r="CM561" s="59"/>
      <c r="CN561" s="59"/>
      <c r="CO561" s="59"/>
      <c r="CP561" s="59"/>
      <c r="CQ561" s="59"/>
      <c r="CR561" s="59"/>
      <c r="CS561" s="59"/>
      <c r="CT561" s="59"/>
      <c r="CU561" s="59"/>
      <c r="CV561" s="59"/>
      <c r="CW561" s="59"/>
      <c r="CX561" s="59"/>
      <c r="CY561" s="59"/>
      <c r="CZ561" s="59"/>
      <c r="DA561" s="59"/>
      <c r="DB561" s="59"/>
      <c r="DC561" s="59"/>
      <c r="DD561" s="59"/>
      <c r="DE561" s="59"/>
      <c r="DF561" s="59"/>
      <c r="DG561" s="59"/>
      <c r="DH561" s="59"/>
      <c r="DI561" s="59"/>
      <c r="DJ561" s="59"/>
      <c r="DK561" s="59"/>
      <c r="DL561" s="59"/>
      <c r="DM561" s="59"/>
      <c r="DN561" s="59"/>
      <c r="DO561" s="59"/>
      <c r="DP561" s="59"/>
      <c r="DQ561" s="59"/>
      <c r="DR561" s="59"/>
      <c r="DS561" s="59"/>
      <c r="DT561" s="59"/>
      <c r="DU561" s="59"/>
      <c r="DV561" s="59"/>
      <c r="DW561" s="59"/>
      <c r="DX561" s="59"/>
      <c r="DY561" s="96"/>
      <c r="DZ561" s="102"/>
    </row>
    <row r="562" spans="1:130">
      <c r="A562" s="2" t="s">
        <v>15</v>
      </c>
      <c r="B562" s="13">
        <v>41629</v>
      </c>
    </row>
    <row r="563" spans="1:130">
      <c r="A563" s="2" t="s">
        <v>16</v>
      </c>
      <c r="B563" s="13">
        <v>41630</v>
      </c>
    </row>
    <row r="564" spans="1:130">
      <c r="A564" s="2" t="s">
        <v>17</v>
      </c>
      <c r="B564" s="13">
        <v>41631</v>
      </c>
    </row>
    <row r="565" spans="1:130">
      <c r="A565" s="2" t="s">
        <v>11</v>
      </c>
      <c r="B565" s="13">
        <v>41632</v>
      </c>
    </row>
    <row r="566" spans="1:130">
      <c r="A566" s="2" t="s">
        <v>12</v>
      </c>
      <c r="B566" s="13">
        <v>41633</v>
      </c>
    </row>
    <row r="567" spans="1:130">
      <c r="A567" s="2" t="s">
        <v>13</v>
      </c>
      <c r="B567" s="13">
        <v>41634</v>
      </c>
    </row>
    <row r="568" spans="1:130" s="7" customFormat="1">
      <c r="A568" s="5" t="s">
        <v>14</v>
      </c>
      <c r="B568" s="89">
        <v>41635</v>
      </c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96"/>
      <c r="DZ568" s="101"/>
    </row>
    <row r="569" spans="1:130" s="56" customFormat="1">
      <c r="A569" s="90"/>
      <c r="B569" s="91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  <c r="AA569" s="59"/>
      <c r="AB569" s="59"/>
      <c r="AC569" s="59"/>
      <c r="AD569" s="59"/>
      <c r="AE569" s="59"/>
      <c r="AF569" s="59"/>
      <c r="AG569" s="59"/>
      <c r="AH569" s="59"/>
      <c r="AI569" s="59"/>
      <c r="AJ569" s="59"/>
      <c r="AK569" s="59"/>
      <c r="AL569" s="59"/>
      <c r="AM569" s="59"/>
      <c r="AN569" s="59"/>
      <c r="AO569" s="59"/>
      <c r="AP569" s="59"/>
      <c r="AQ569" s="59"/>
      <c r="AR569" s="59"/>
      <c r="AS569" s="59"/>
      <c r="AT569" s="59"/>
      <c r="AU569" s="59"/>
      <c r="AV569" s="59"/>
      <c r="AW569" s="59"/>
      <c r="AX569" s="59"/>
      <c r="AY569" s="59"/>
      <c r="AZ569" s="59"/>
      <c r="BA569" s="59"/>
      <c r="BB569" s="59"/>
      <c r="BC569" s="59"/>
      <c r="BD569" s="59"/>
      <c r="BE569" s="59"/>
      <c r="BF569" s="59"/>
      <c r="BG569" s="59"/>
      <c r="BH569" s="59"/>
      <c r="BI569" s="59"/>
      <c r="BJ569" s="59"/>
      <c r="BK569" s="59"/>
      <c r="BL569" s="59"/>
      <c r="BM569" s="59"/>
      <c r="BN569" s="59"/>
      <c r="BO569" s="59"/>
      <c r="BP569" s="59"/>
      <c r="BQ569" s="59"/>
      <c r="BR569" s="59"/>
      <c r="BS569" s="59"/>
      <c r="BT569" s="59"/>
      <c r="BU569" s="59"/>
      <c r="BV569" s="59"/>
      <c r="BW569" s="59"/>
      <c r="BX569" s="59"/>
      <c r="BY569" s="59"/>
      <c r="BZ569" s="59"/>
      <c r="CA569" s="59"/>
      <c r="CB569" s="59"/>
      <c r="CC569" s="59"/>
      <c r="CD569" s="59"/>
      <c r="CE569" s="59"/>
      <c r="CF569" s="59"/>
      <c r="CG569" s="59"/>
      <c r="CH569" s="59"/>
      <c r="CI569" s="59"/>
      <c r="CJ569" s="59"/>
      <c r="CK569" s="59"/>
      <c r="CL569" s="59"/>
      <c r="CM569" s="59"/>
      <c r="CN569" s="59"/>
      <c r="CO569" s="59"/>
      <c r="CP569" s="59"/>
      <c r="CQ569" s="59"/>
      <c r="CR569" s="59"/>
      <c r="CS569" s="59"/>
      <c r="CT569" s="59"/>
      <c r="CU569" s="59"/>
      <c r="CV569" s="59"/>
      <c r="CW569" s="59"/>
      <c r="CX569" s="59"/>
      <c r="CY569" s="59"/>
      <c r="CZ569" s="59"/>
      <c r="DA569" s="59"/>
      <c r="DB569" s="59"/>
      <c r="DC569" s="59"/>
      <c r="DD569" s="59"/>
      <c r="DE569" s="59"/>
      <c r="DF569" s="59"/>
      <c r="DG569" s="59"/>
      <c r="DH569" s="59"/>
      <c r="DI569" s="59"/>
      <c r="DJ569" s="59"/>
      <c r="DK569" s="59"/>
      <c r="DL569" s="59"/>
      <c r="DM569" s="59"/>
      <c r="DN569" s="59"/>
      <c r="DO569" s="59"/>
      <c r="DP569" s="59"/>
      <c r="DQ569" s="59"/>
      <c r="DR569" s="59"/>
      <c r="DS569" s="59"/>
      <c r="DT569" s="59"/>
      <c r="DU569" s="59"/>
      <c r="DV569" s="59"/>
      <c r="DW569" s="59"/>
      <c r="DX569" s="59"/>
      <c r="DY569" s="96"/>
      <c r="DZ569" s="102"/>
    </row>
    <row r="570" spans="1:130">
      <c r="A570" s="2" t="s">
        <v>15</v>
      </c>
      <c r="B570" s="13">
        <v>41636</v>
      </c>
    </row>
    <row r="571" spans="1:130">
      <c r="A571" s="2" t="s">
        <v>16</v>
      </c>
      <c r="B571" s="13">
        <v>41637</v>
      </c>
    </row>
    <row r="572" spans="1:130">
      <c r="A572" s="2" t="s">
        <v>17</v>
      </c>
      <c r="B572" s="13">
        <v>41638</v>
      </c>
    </row>
    <row r="573" spans="1:130">
      <c r="A573" s="2" t="s">
        <v>11</v>
      </c>
      <c r="B573" s="13">
        <v>41639</v>
      </c>
    </row>
  </sheetData>
  <mergeCells count="100">
    <mergeCell ref="J3:P3"/>
    <mergeCell ref="Q3:W3"/>
    <mergeCell ref="A186:B186"/>
    <mergeCell ref="A185:B185"/>
    <mergeCell ref="A178:B178"/>
    <mergeCell ref="C3:I3"/>
    <mergeCell ref="C4:I4"/>
    <mergeCell ref="J4:P4"/>
    <mergeCell ref="Q4:W4"/>
    <mergeCell ref="A41:B41"/>
    <mergeCell ref="A47:B47"/>
    <mergeCell ref="A55:B55"/>
    <mergeCell ref="A63:B63"/>
    <mergeCell ref="A71:B71"/>
    <mergeCell ref="A79:B79"/>
    <mergeCell ref="A80:B80"/>
    <mergeCell ref="DK2:DQ2"/>
    <mergeCell ref="CB2:CH2"/>
    <mergeCell ref="CI2:CO2"/>
    <mergeCell ref="CP2:CV2"/>
    <mergeCell ref="DD3:DJ3"/>
    <mergeCell ref="DK3:DQ3"/>
    <mergeCell ref="CB3:CH3"/>
    <mergeCell ref="CI3:CO3"/>
    <mergeCell ref="CP3:CV3"/>
    <mergeCell ref="CW3:DC3"/>
    <mergeCell ref="CW2:DC2"/>
    <mergeCell ref="DD2:DJ2"/>
    <mergeCell ref="X3:AD3"/>
    <mergeCell ref="AE3:AK3"/>
    <mergeCell ref="AL3:AR3"/>
    <mergeCell ref="AS3:AY3"/>
    <mergeCell ref="AZ3:BF3"/>
    <mergeCell ref="BG3:BM3"/>
    <mergeCell ref="BN3:BT3"/>
    <mergeCell ref="BU3:CA3"/>
    <mergeCell ref="DR3:DX3"/>
    <mergeCell ref="C2:I2"/>
    <mergeCell ref="J2:P2"/>
    <mergeCell ref="Q2:W2"/>
    <mergeCell ref="X2:AD2"/>
    <mergeCell ref="AE2:AK2"/>
    <mergeCell ref="BG2:BM2"/>
    <mergeCell ref="BN2:BT2"/>
    <mergeCell ref="BU2:CA2"/>
    <mergeCell ref="AL2:AR2"/>
    <mergeCell ref="AS2:AY2"/>
    <mergeCell ref="AZ2:BF2"/>
    <mergeCell ref="DR2:DX2"/>
    <mergeCell ref="DK4:DQ4"/>
    <mergeCell ref="DR4:DX4"/>
    <mergeCell ref="CI4:CO4"/>
    <mergeCell ref="CP4:CV4"/>
    <mergeCell ref="CW4:DC4"/>
    <mergeCell ref="DD4:DJ4"/>
    <mergeCell ref="BG4:BM4"/>
    <mergeCell ref="BN4:BT4"/>
    <mergeCell ref="BU4:CA4"/>
    <mergeCell ref="CB4:CH4"/>
    <mergeCell ref="AE4:AK4"/>
    <mergeCell ref="AL4:AR4"/>
    <mergeCell ref="AS4:AY4"/>
    <mergeCell ref="AZ4:BF4"/>
    <mergeCell ref="X4:AD4"/>
    <mergeCell ref="A38:B38"/>
    <mergeCell ref="A30:B30"/>
    <mergeCell ref="B4:B5"/>
    <mergeCell ref="A14:B14"/>
    <mergeCell ref="A4:A5"/>
    <mergeCell ref="A6:B6"/>
    <mergeCell ref="A22:B22"/>
    <mergeCell ref="A170:B170"/>
    <mergeCell ref="A195:B195"/>
    <mergeCell ref="A145:B145"/>
    <mergeCell ref="A104:B104"/>
    <mergeCell ref="A112:B112"/>
    <mergeCell ref="A113:B113"/>
    <mergeCell ref="A121:B121"/>
    <mergeCell ref="A129:B129"/>
    <mergeCell ref="A96:B96"/>
    <mergeCell ref="A137:B137"/>
    <mergeCell ref="A162:B162"/>
    <mergeCell ref="A149:B149"/>
    <mergeCell ref="A154:B154"/>
    <mergeCell ref="C1:I1"/>
    <mergeCell ref="A362:B362"/>
    <mergeCell ref="A393:B393"/>
    <mergeCell ref="A203:B203"/>
    <mergeCell ref="A244:B244"/>
    <mergeCell ref="A252:B252"/>
    <mergeCell ref="A326:B326"/>
    <mergeCell ref="A359:B359"/>
    <mergeCell ref="A211:B211"/>
    <mergeCell ref="A219:B219"/>
    <mergeCell ref="A220:B220"/>
    <mergeCell ref="A228:B228"/>
    <mergeCell ref="A236:B236"/>
    <mergeCell ref="A255:B255"/>
    <mergeCell ref="A290:B290"/>
    <mergeCell ref="A88:B88"/>
  </mergeCells>
  <printOptions horizontalCentered="1"/>
  <pageMargins left="0" right="0" top="0" bottom="0" header="0" footer="0"/>
  <pageSetup paperSize="9" scale="55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Y67"/>
  <sheetViews>
    <sheetView rightToLeft="1" tabSelected="1" workbookViewId="0">
      <selection activeCell="I15" sqref="I15:J15"/>
    </sheetView>
  </sheetViews>
  <sheetFormatPr defaultRowHeight="14.25"/>
  <cols>
    <col min="1" max="1" width="4" customWidth="1"/>
    <col min="2" max="2" width="16.625" customWidth="1"/>
    <col min="3" max="3" width="40.625" customWidth="1"/>
    <col min="4" max="6" width="7.625" customWidth="1"/>
    <col min="7" max="8" width="7.125" customWidth="1"/>
    <col min="9" max="10" width="7.125" hidden="1" customWidth="1"/>
    <col min="11" max="12" width="7.125" customWidth="1"/>
    <col min="16" max="16" width="15" customWidth="1"/>
  </cols>
  <sheetData>
    <row r="1" spans="1:25" ht="16.5">
      <c r="B1" s="72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73"/>
    </row>
    <row r="2" spans="1:25" ht="16.5">
      <c r="B2" s="74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75"/>
    </row>
    <row r="3" spans="1:25" ht="16.5">
      <c r="B3" s="74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75"/>
    </row>
    <row r="4" spans="1:25" ht="20.25">
      <c r="B4" s="74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68"/>
      <c r="O4" s="65"/>
      <c r="P4" s="75"/>
    </row>
    <row r="5" spans="1:25" ht="16.5">
      <c r="B5" s="74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8"/>
      <c r="O5" s="65"/>
      <c r="P5" s="75"/>
    </row>
    <row r="6" spans="1:25" ht="17.25" thickBot="1">
      <c r="B6" s="7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9"/>
      <c r="O6" s="67"/>
      <c r="P6" s="77"/>
      <c r="W6" t="s">
        <v>98</v>
      </c>
      <c r="X6" t="s">
        <v>99</v>
      </c>
      <c r="Y6" t="s">
        <v>100</v>
      </c>
    </row>
    <row r="7" spans="1:25" ht="8.1" customHeight="1" thickTop="1">
      <c r="B7" s="7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8"/>
      <c r="O7" s="65"/>
      <c r="P7" s="75"/>
    </row>
    <row r="8" spans="1:25" ht="18.75">
      <c r="B8" s="106" t="s">
        <v>31</v>
      </c>
      <c r="C8" s="133">
        <f ca="1">NOW()</f>
        <v>41169.790687731482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8"/>
      <c r="O8" s="299">
        <f ca="1">NOW()</f>
        <v>41169.790687731482</v>
      </c>
      <c r="P8" s="300"/>
      <c r="Q8" s="109"/>
      <c r="R8" s="109"/>
      <c r="W8" s="86">
        <v>1</v>
      </c>
      <c r="X8" s="86" t="s">
        <v>80</v>
      </c>
      <c r="Y8" s="87" t="s">
        <v>82</v>
      </c>
    </row>
    <row r="9" spans="1:25" s="83" customFormat="1" ht="20.100000000000001" customHeight="1">
      <c r="B9" s="301" t="s">
        <v>32</v>
      </c>
      <c r="C9" s="302"/>
      <c r="D9" s="110"/>
      <c r="E9" s="110"/>
      <c r="F9" s="110"/>
      <c r="G9" s="110"/>
      <c r="H9" s="110"/>
      <c r="I9" s="110"/>
      <c r="J9" s="110"/>
      <c r="K9" s="110"/>
      <c r="L9" s="110"/>
      <c r="M9" s="111" t="s">
        <v>33</v>
      </c>
      <c r="N9" s="111"/>
      <c r="O9" s="111"/>
      <c r="P9" s="112"/>
      <c r="Q9" s="113"/>
      <c r="R9" s="113"/>
      <c r="W9" s="86">
        <v>2</v>
      </c>
      <c r="X9" s="86" t="s">
        <v>85</v>
      </c>
      <c r="Y9" s="86" t="str">
        <f>Y8</f>
        <v>سبتمبر</v>
      </c>
    </row>
    <row r="10" spans="1:25" ht="18.95" customHeight="1">
      <c r="B10" s="114"/>
      <c r="C10" s="115"/>
      <c r="D10" s="303" t="s">
        <v>105</v>
      </c>
      <c r="E10" s="303"/>
      <c r="F10" s="303"/>
      <c r="G10" s="303"/>
      <c r="H10" s="303"/>
      <c r="I10" s="303"/>
      <c r="J10" s="303"/>
      <c r="K10" s="303"/>
      <c r="L10" s="107"/>
      <c r="M10" s="115"/>
      <c r="N10" s="116"/>
      <c r="O10" s="115"/>
      <c r="P10" s="117"/>
      <c r="Q10" s="118" t="s">
        <v>83</v>
      </c>
      <c r="R10" s="119"/>
      <c r="W10" s="86">
        <v>3</v>
      </c>
      <c r="X10" s="86" t="s">
        <v>86</v>
      </c>
      <c r="Y10" s="86" t="str">
        <f t="shared" ref="Y10:Y11" si="0">Y9</f>
        <v>سبتمبر</v>
      </c>
    </row>
    <row r="11" spans="1:25" s="71" customFormat="1" ht="24.95" customHeight="1" thickBot="1">
      <c r="B11" s="275" t="s">
        <v>79</v>
      </c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134" t="str">
        <f>INDEX(W8:Y55,MATCH(Q11,W8:W55,0),2)</f>
        <v>الأول</v>
      </c>
      <c r="O11" s="120" t="s">
        <v>81</v>
      </c>
      <c r="P11" s="135" t="str">
        <f>INDEX(W8:Y55,MATCH(Q11,W8:W55,0),3)</f>
        <v>سبتمبر</v>
      </c>
      <c r="Q11" s="121">
        <v>1</v>
      </c>
      <c r="R11" s="122"/>
      <c r="W11" s="86">
        <v>4</v>
      </c>
      <c r="X11" s="86" t="s">
        <v>87</v>
      </c>
      <c r="Y11" s="86" t="str">
        <f t="shared" si="0"/>
        <v>سبتمبر</v>
      </c>
    </row>
    <row r="12" spans="1:25" ht="24.95" customHeight="1" thickTop="1">
      <c r="B12" s="277" t="s">
        <v>42</v>
      </c>
      <c r="C12" s="280" t="s">
        <v>34</v>
      </c>
      <c r="D12" s="280" t="s">
        <v>35</v>
      </c>
      <c r="E12" s="283" t="s">
        <v>43</v>
      </c>
      <c r="F12" s="280" t="s">
        <v>36</v>
      </c>
      <c r="G12" s="280"/>
      <c r="H12" s="280"/>
      <c r="I12" s="280"/>
      <c r="J12" s="280"/>
      <c r="K12" s="280"/>
      <c r="L12" s="280"/>
      <c r="M12" s="286" t="s">
        <v>101</v>
      </c>
      <c r="N12" s="313" t="s">
        <v>102</v>
      </c>
      <c r="O12" s="280" t="s">
        <v>46</v>
      </c>
      <c r="P12" s="316"/>
      <c r="Q12" s="109"/>
      <c r="R12" s="109"/>
      <c r="W12" s="86">
        <v>5</v>
      </c>
      <c r="X12" s="86" t="s">
        <v>80</v>
      </c>
      <c r="Y12" s="87" t="s">
        <v>88</v>
      </c>
    </row>
    <row r="13" spans="1:25" ht="16.5">
      <c r="B13" s="278"/>
      <c r="C13" s="281"/>
      <c r="D13" s="281"/>
      <c r="E13" s="284"/>
      <c r="F13" s="281" t="s">
        <v>0</v>
      </c>
      <c r="G13" s="281" t="s">
        <v>37</v>
      </c>
      <c r="H13" s="281"/>
      <c r="I13" s="222"/>
      <c r="J13" s="222"/>
      <c r="K13" s="281" t="s">
        <v>40</v>
      </c>
      <c r="L13" s="281" t="s">
        <v>41</v>
      </c>
      <c r="M13" s="287"/>
      <c r="N13" s="314"/>
      <c r="O13" s="281"/>
      <c r="P13" s="317"/>
      <c r="Q13" s="109"/>
      <c r="R13" s="109"/>
      <c r="W13" s="86">
        <v>6</v>
      </c>
      <c r="X13" s="86" t="s">
        <v>85</v>
      </c>
      <c r="Y13" s="86" t="str">
        <f>Y12</f>
        <v>أكتوبر</v>
      </c>
    </row>
    <row r="14" spans="1:25" ht="16.5" customHeight="1" thickBot="1">
      <c r="B14" s="279"/>
      <c r="C14" s="282"/>
      <c r="D14" s="282"/>
      <c r="E14" s="285"/>
      <c r="F14" s="282"/>
      <c r="G14" s="123" t="s">
        <v>38</v>
      </c>
      <c r="H14" s="123" t="s">
        <v>39</v>
      </c>
      <c r="I14" s="123"/>
      <c r="J14" s="123"/>
      <c r="K14" s="282"/>
      <c r="L14" s="282"/>
      <c r="M14" s="288"/>
      <c r="N14" s="315"/>
      <c r="O14" s="282"/>
      <c r="P14" s="318"/>
      <c r="Q14" s="109"/>
      <c r="R14" s="109"/>
      <c r="W14" s="86">
        <v>7</v>
      </c>
      <c r="X14" s="86" t="s">
        <v>86</v>
      </c>
      <c r="Y14" s="86" t="str">
        <f t="shared" ref="Y14:Y15" si="1">Y13</f>
        <v>أكتوبر</v>
      </c>
    </row>
    <row r="15" spans="1:25" ht="42" customHeight="1" thickTop="1">
      <c r="A15" s="232">
        <v>1</v>
      </c>
      <c r="B15" s="136" t="str">
        <f>'تقارير مياة القصيم'!C4</f>
        <v>الموقع ( القوارة)</v>
      </c>
      <c r="C15" s="137" t="str">
        <f>'تقارير مياة القصيم'!C3</f>
        <v>م.رفاعى عبدالرحمن</v>
      </c>
      <c r="D15" s="290" t="s">
        <v>50</v>
      </c>
      <c r="E15" s="137">
        <v>98700</v>
      </c>
      <c r="F15" s="138">
        <f ca="1">OFFSET(INDEX('تقارير مياة القصيم'!$C$3:$DX$606,MATCH($Q$11,'تقارير مياة القصيم'!$DY$3:$DY$606,0),MATCH($A15,'تقارير مياة القصيم'!$C$1:$DX$1,0)),0,COLUMN(A1)-1)</f>
        <v>0</v>
      </c>
      <c r="G15" s="138">
        <f ca="1">OFFSET(INDEX('تقارير مياة القصيم'!$C$3:$DX$606,MATCH($Q$11,'تقارير مياة القصيم'!$DY$3:$DY$606,0),MATCH($A15,'تقارير مياة القصيم'!$C$1:$DX$1,0)),0,COLUMN(B1)-1)</f>
        <v>0</v>
      </c>
      <c r="H15" s="138">
        <f ca="1">OFFSET(INDEX('تقارير مياة القصيم'!$C$3:$DX$606,MATCH($Q$11,'تقارير مياة القصيم'!$DY$3:$DY$606,0),MATCH($A15,'تقارير مياة القصيم'!$C$1:$DX$1,0)),0,COLUMN(C1)-1)</f>
        <v>0</v>
      </c>
      <c r="I15" s="138">
        <f ca="1">OFFSET(INDEX('تقارير مياة القصيم'!$C$3:$DX$606,MATCH($Q$11,'تقارير مياة القصيم'!$DY$3:$DY$606,0),MATCH($A15,'تقارير مياة القصيم'!$C$1:$DX$1,0)),0,COLUMN(D1)-1)</f>
        <v>0</v>
      </c>
      <c r="J15" s="138">
        <f ca="1">OFFSET(INDEX('تقارير مياة القصيم'!$C$3:$DX$606,MATCH($Q$11,'تقارير مياة القصيم'!$DY$3:$DY$606,0),MATCH($A15,'تقارير مياة القصيم'!$C$1:$DX$1,0)),0,COLUMN(E1)-1)</f>
        <v>0</v>
      </c>
      <c r="K15" s="138">
        <f ca="1">OFFSET(INDEX('تقارير مياة القصيم'!$C$3:$DX$606,MATCH($Q$11,'تقارير مياة القصيم'!$DY$3:$DY$606,0),MATCH($A15,'تقارير مياة القصيم'!$C$1:$DX$1,0)),0,COLUMN(F1)-1)</f>
        <v>0</v>
      </c>
      <c r="L15" s="138">
        <f ca="1">OFFSET(INDEX('تقارير مياة القصيم'!$C$3:$DX$606,MATCH($Q$11,'تقارير مياة القصيم'!$DY$3:$DY$606,0),MATCH($A15,'تقارير مياة القصيم'!$C$1:$DX$1,0)),0,COLUMN(G1)-1)</f>
        <v>0</v>
      </c>
      <c r="M15" s="306">
        <f ca="1">R18/R19*100</f>
        <v>9.9</v>
      </c>
      <c r="N15" s="210">
        <f ca="1">(H15+G15)/E15*100</f>
        <v>0</v>
      </c>
      <c r="O15" s="309" t="s">
        <v>123</v>
      </c>
      <c r="P15" s="310"/>
      <c r="Q15" s="109"/>
      <c r="R15" s="109"/>
      <c r="W15" s="86">
        <v>8</v>
      </c>
      <c r="X15" s="86" t="s">
        <v>87</v>
      </c>
      <c r="Y15" s="86" t="str">
        <f t="shared" si="1"/>
        <v>أكتوبر</v>
      </c>
    </row>
    <row r="16" spans="1:25" ht="16.5">
      <c r="A16" s="232">
        <v>2</v>
      </c>
      <c r="B16" s="140" t="str">
        <f>'تقارير مياة القصيم'!J4</f>
        <v>الموقع ( ابانات)</v>
      </c>
      <c r="C16" s="141" t="str">
        <f>'تقارير مياة القصيم'!J3</f>
        <v>مؤسسة المكيسير م.محمد حسين</v>
      </c>
      <c r="D16" s="291"/>
      <c r="E16" s="293">
        <v>69400</v>
      </c>
      <c r="F16" s="142">
        <f ca="1">OFFSET(INDEX('تقارير مياة القصيم'!$C$3:$DX$606,MATCH($Q$11,'تقارير مياة القصيم'!$DY$3:$DY$606,0),MATCH($A16,'تقارير مياة القصيم'!$C$1:$DX$1,0)),0,COLUMN(A2)-1)</f>
        <v>0</v>
      </c>
      <c r="G16" s="142">
        <f ca="1">OFFSET(INDEX('تقارير مياة القصيم'!$C$3:$DX$606,MATCH($Q$11,'تقارير مياة القصيم'!$DY$3:$DY$606,0),MATCH($A16,'تقارير مياة القصيم'!$C$1:$DX$1,0)),0,COLUMN(B2)-1)</f>
        <v>0</v>
      </c>
      <c r="H16" s="142">
        <f ca="1">OFFSET(INDEX('تقارير مياة القصيم'!$C$3:$DX$606,MATCH($Q$11,'تقارير مياة القصيم'!$DY$3:$DY$606,0),MATCH($A16,'تقارير مياة القصيم'!$C$1:$DX$1,0)),0,COLUMN(C2)-1)</f>
        <v>0</v>
      </c>
      <c r="I16" s="142">
        <f ca="1">OFFSET(INDEX('تقارير مياة القصيم'!$C$3:$DX$606,MATCH($Q$11,'تقارير مياة القصيم'!$DY$3:$DY$606,0),MATCH($A16,'تقارير مياة القصيم'!$C$1:$DX$1,0)),0,COLUMN(D2)-1)</f>
        <v>0</v>
      </c>
      <c r="J16" s="142">
        <f ca="1">OFFSET(INDEX('تقارير مياة القصيم'!$C$3:$DX$606,MATCH($Q$11,'تقارير مياة القصيم'!$DY$3:$DY$606,0),MATCH($A16,'تقارير مياة القصيم'!$C$1:$DX$1,0)),0,COLUMN(E2)-1)</f>
        <v>0</v>
      </c>
      <c r="K16" s="142">
        <f ca="1">OFFSET(INDEX('تقارير مياة القصيم'!$C$3:$DX$606,MATCH($Q$11,'تقارير مياة القصيم'!$DY$3:$DY$606,0),MATCH($A16,'تقارير مياة القصيم'!$C$1:$DX$1,0)),0,COLUMN(F2)-1)</f>
        <v>0</v>
      </c>
      <c r="L16" s="142">
        <f ca="1">OFFSET(INDEX('تقارير مياة القصيم'!$C$3:$DX$606,MATCH($Q$11,'تقارير مياة القصيم'!$DY$3:$DY$606,0),MATCH($A16,'تقارير مياة القصيم'!$C$1:$DX$1,0)),0,COLUMN(G2)-1)</f>
        <v>0</v>
      </c>
      <c r="M16" s="307"/>
      <c r="N16" s="319">
        <f ca="1">(H16+G16+G17+H17+G18+H18+G19+H19)/E16*100</f>
        <v>0</v>
      </c>
      <c r="O16" s="320"/>
      <c r="P16" s="321"/>
      <c r="Q16" s="109"/>
      <c r="R16" s="109"/>
      <c r="W16" s="86">
        <v>9</v>
      </c>
      <c r="X16" s="86" t="s">
        <v>80</v>
      </c>
      <c r="Y16" s="87" t="s">
        <v>89</v>
      </c>
    </row>
    <row r="17" spans="1:25" ht="16.5">
      <c r="A17" s="232">
        <v>3</v>
      </c>
      <c r="B17" s="140" t="str">
        <f>'تقارير مياة القصيم'!Q4</f>
        <v>الموقع ( ابانات)</v>
      </c>
      <c r="C17" s="141" t="str">
        <f>'تقارير مياة القصيم'!Q3</f>
        <v>مؤسسة سعد طهليل الدوسري (ابو مشاري)</v>
      </c>
      <c r="D17" s="291"/>
      <c r="E17" s="294"/>
      <c r="F17" s="142">
        <f ca="1">OFFSET(INDEX('تقارير مياة القصيم'!$C$3:$DX$606,MATCH($Q$11,'تقارير مياة القصيم'!$DY$3:$DY$606,0),MATCH($A17,'تقارير مياة القصيم'!$C$1:$DX$1,0)),0,COLUMN(A3)-1)</f>
        <v>0</v>
      </c>
      <c r="G17" s="142">
        <f ca="1">OFFSET(INDEX('تقارير مياة القصيم'!$C$3:$DX$606,MATCH($Q$11,'تقارير مياة القصيم'!$DY$3:$DY$606,0),MATCH($A17,'تقارير مياة القصيم'!$C$1:$DX$1,0)),0,COLUMN(B3)-1)</f>
        <v>0</v>
      </c>
      <c r="H17" s="142">
        <f ca="1">OFFSET(INDEX('تقارير مياة القصيم'!$C$3:$DX$606,MATCH($Q$11,'تقارير مياة القصيم'!$DY$3:$DY$606,0),MATCH($A17,'تقارير مياة القصيم'!$C$1:$DX$1,0)),0,COLUMN(C3)-1)</f>
        <v>0</v>
      </c>
      <c r="I17" s="142">
        <f ca="1">OFFSET(INDEX('تقارير مياة القصيم'!$C$3:$DX$606,MATCH($Q$11,'تقارير مياة القصيم'!$DY$3:$DY$606,0),MATCH($A17,'تقارير مياة القصيم'!$C$1:$DX$1,0)),0,COLUMN(D3)-1)</f>
        <v>0</v>
      </c>
      <c r="J17" s="142">
        <f ca="1">OFFSET(INDEX('تقارير مياة القصيم'!$C$3:$DX$606,MATCH($Q$11,'تقارير مياة القصيم'!$DY$3:$DY$606,0),MATCH($A17,'تقارير مياة القصيم'!$C$1:$DX$1,0)),0,COLUMN(E3)-1)</f>
        <v>0</v>
      </c>
      <c r="K17" s="142">
        <f ca="1">OFFSET(INDEX('تقارير مياة القصيم'!$C$3:$DX$606,MATCH($Q$11,'تقارير مياة القصيم'!$DY$3:$DY$606,0),MATCH($A17,'تقارير مياة القصيم'!$C$1:$DX$1,0)),0,COLUMN(F3)-1)</f>
        <v>0</v>
      </c>
      <c r="L17" s="142">
        <f ca="1">OFFSET(INDEX('تقارير مياة القصيم'!$C$3:$DX$606,MATCH($Q$11,'تقارير مياة القصيم'!$DY$3:$DY$606,0),MATCH($A17,'تقارير مياة القصيم'!$C$1:$DX$1,0)),0,COLUMN(G3)-1)</f>
        <v>0</v>
      </c>
      <c r="M17" s="307"/>
      <c r="N17" s="319"/>
      <c r="O17" s="322"/>
      <c r="P17" s="323"/>
      <c r="Q17" s="109"/>
      <c r="R17" s="109"/>
      <c r="W17" s="86">
        <v>10</v>
      </c>
      <c r="X17" s="86" t="s">
        <v>85</v>
      </c>
      <c r="Y17" s="86" t="str">
        <f>Y16</f>
        <v>نوفمبر</v>
      </c>
    </row>
    <row r="18" spans="1:25" ht="16.5">
      <c r="A18" s="232">
        <v>4</v>
      </c>
      <c r="B18" s="140" t="str">
        <f>'تقارير مياة القصيم'!X4</f>
        <v>الموقع ( ابانات)</v>
      </c>
      <c r="C18" s="141" t="str">
        <f>'تقارير مياة القصيم'!X3</f>
        <v>مؤسسة ركن المواثيق ( ابو مشعل)</v>
      </c>
      <c r="D18" s="291"/>
      <c r="E18" s="294"/>
      <c r="F18" s="142">
        <f ca="1">OFFSET(INDEX('تقارير مياة القصيم'!$C$3:$DX$606,MATCH($Q$11,'تقارير مياة القصيم'!$DY$3:$DY$606,0),MATCH($A18,'تقارير مياة القصيم'!$C$1:$DX$1,0)),0,COLUMN(A4)-1)</f>
        <v>0</v>
      </c>
      <c r="G18" s="142">
        <f ca="1">OFFSET(INDEX('تقارير مياة القصيم'!$C$3:$DX$606,MATCH($Q$11,'تقارير مياة القصيم'!$DY$3:$DY$606,0),MATCH($A18,'تقارير مياة القصيم'!$C$1:$DX$1,0)),0,COLUMN(B4)-1)</f>
        <v>0</v>
      </c>
      <c r="H18" s="142">
        <f ca="1">OFFSET(INDEX('تقارير مياة القصيم'!$C$3:$DX$606,MATCH($Q$11,'تقارير مياة القصيم'!$DY$3:$DY$606,0),MATCH($A18,'تقارير مياة القصيم'!$C$1:$DX$1,0)),0,COLUMN(C4)-1)</f>
        <v>0</v>
      </c>
      <c r="I18" s="142">
        <f ca="1">OFFSET(INDEX('تقارير مياة القصيم'!$C$3:$DX$606,MATCH($Q$11,'تقارير مياة القصيم'!$DY$3:$DY$606,0),MATCH($A18,'تقارير مياة القصيم'!$C$1:$DX$1,0)),0,COLUMN(D4)-1)</f>
        <v>0</v>
      </c>
      <c r="J18" s="142">
        <f ca="1">OFFSET(INDEX('تقارير مياة القصيم'!$C$3:$DX$606,MATCH($Q$11,'تقارير مياة القصيم'!$DY$3:$DY$606,0),MATCH($A18,'تقارير مياة القصيم'!$C$1:$DX$1,0)),0,COLUMN(E4)-1)</f>
        <v>0</v>
      </c>
      <c r="K18" s="142">
        <f ca="1">OFFSET(INDEX('تقارير مياة القصيم'!$C$3:$DX$606,MATCH($Q$11,'تقارير مياة القصيم'!$DY$3:$DY$606,0),MATCH($A18,'تقارير مياة القصيم'!$C$1:$DX$1,0)),0,COLUMN(F4)-1)</f>
        <v>0</v>
      </c>
      <c r="L18" s="142">
        <f ca="1">OFFSET(INDEX('تقارير مياة القصيم'!$C$3:$DX$606,MATCH($Q$11,'تقارير مياة القصيم'!$DY$3:$DY$606,0),MATCH($A18,'تقارير مياة القصيم'!$C$1:$DX$1,0)),0,COLUMN(G4)-1)</f>
        <v>0</v>
      </c>
      <c r="M18" s="307"/>
      <c r="N18" s="319"/>
      <c r="O18" s="320"/>
      <c r="P18" s="321"/>
      <c r="Q18" s="109"/>
      <c r="R18" s="124">
        <f ca="1">G15+H15+G16+H16+G17+H17+G18+H18+G19+H19+G20+H20+17626.95</f>
        <v>17626.95</v>
      </c>
      <c r="W18" s="86">
        <v>11</v>
      </c>
      <c r="X18" s="86" t="s">
        <v>86</v>
      </c>
      <c r="Y18" s="86" t="str">
        <f t="shared" ref="Y18:Y19" si="2">Y17</f>
        <v>نوفمبر</v>
      </c>
    </row>
    <row r="19" spans="1:25" ht="16.5">
      <c r="A19" s="232">
        <v>5</v>
      </c>
      <c r="B19" s="140" t="str">
        <f>'تقارير مياة القصيم'!AE4</f>
        <v>الموقع ( ابانات)</v>
      </c>
      <c r="C19" s="141" t="str">
        <f>'تقارير مياة القصيم'!AE3</f>
        <v>زايد الشيبانى</v>
      </c>
      <c r="D19" s="291"/>
      <c r="E19" s="295"/>
      <c r="F19" s="142">
        <f ca="1">OFFSET(INDEX('تقارير مياة القصيم'!$C$3:$DX$606,MATCH($Q$11,'تقارير مياة القصيم'!$DY$3:$DY$606,0),MATCH($A19,'تقارير مياة القصيم'!$C$1:$DX$1,0)),0,COLUMN(A5)-1)</f>
        <v>0</v>
      </c>
      <c r="G19" s="142">
        <f ca="1">OFFSET(INDEX('تقارير مياة القصيم'!$C$3:$DX$606,MATCH($Q$11,'تقارير مياة القصيم'!$DY$3:$DY$606,0),MATCH($A19,'تقارير مياة القصيم'!$C$1:$DX$1,0)),0,COLUMN(B5)-1)</f>
        <v>0</v>
      </c>
      <c r="H19" s="142">
        <f ca="1">OFFSET(INDEX('تقارير مياة القصيم'!$C$3:$DX$606,MATCH($Q$11,'تقارير مياة القصيم'!$DY$3:$DY$606,0),MATCH($A19,'تقارير مياة القصيم'!$C$1:$DX$1,0)),0,COLUMN(C5)-1)</f>
        <v>0</v>
      </c>
      <c r="I19" s="142">
        <f ca="1">OFFSET(INDEX('تقارير مياة القصيم'!$C$3:$DX$606,MATCH($Q$11,'تقارير مياة القصيم'!$DY$3:$DY$606,0),MATCH($A19,'تقارير مياة القصيم'!$C$1:$DX$1,0)),0,COLUMN(D5)-1)</f>
        <v>0</v>
      </c>
      <c r="J19" s="142">
        <f ca="1">OFFSET(INDEX('تقارير مياة القصيم'!$C$3:$DX$606,MATCH($Q$11,'تقارير مياة القصيم'!$DY$3:$DY$606,0),MATCH($A19,'تقارير مياة القصيم'!$C$1:$DX$1,0)),0,COLUMN(E5)-1)</f>
        <v>0</v>
      </c>
      <c r="K19" s="142">
        <f ca="1">OFFSET(INDEX('تقارير مياة القصيم'!$C$3:$DX$606,MATCH($Q$11,'تقارير مياة القصيم'!$DY$3:$DY$606,0),MATCH($A19,'تقارير مياة القصيم'!$C$1:$DX$1,0)),0,COLUMN(F5)-1)</f>
        <v>0</v>
      </c>
      <c r="L19" s="142">
        <f ca="1">OFFSET(INDEX('تقارير مياة القصيم'!$C$3:$DX$606,MATCH($Q$11,'تقارير مياة القصيم'!$DY$3:$DY$606,0),MATCH($A19,'تقارير مياة القصيم'!$C$1:$DX$1,0)),0,COLUMN(G5)-1)</f>
        <v>0</v>
      </c>
      <c r="M19" s="307"/>
      <c r="N19" s="319"/>
      <c r="O19" s="320"/>
      <c r="P19" s="321"/>
      <c r="Q19" s="109"/>
      <c r="R19" s="125">
        <v>178050</v>
      </c>
      <c r="W19" s="86">
        <v>12</v>
      </c>
      <c r="X19" s="86" t="s">
        <v>87</v>
      </c>
      <c r="Y19" s="86" t="str">
        <f t="shared" si="2"/>
        <v>نوفمبر</v>
      </c>
    </row>
    <row r="20" spans="1:25" ht="17.25" thickBot="1">
      <c r="A20" s="232">
        <v>6</v>
      </c>
      <c r="B20" s="143" t="str">
        <f>'تقارير مياة القصيم'!AL4</f>
        <v>الموقع (عطا)</v>
      </c>
      <c r="C20" s="144" t="str">
        <f>'تقارير مياة القصيم'!AL3</f>
        <v>مؤسسة عبدالله شتوى العيافى (عبدالله القحطانى)</v>
      </c>
      <c r="D20" s="292"/>
      <c r="E20" s="144">
        <v>9950</v>
      </c>
      <c r="F20" s="145">
        <f ca="1">OFFSET(INDEX('تقارير مياة القصيم'!$C$3:$DX$606,MATCH($Q$11,'تقارير مياة القصيم'!$DY$3:$DY$606,0),MATCH($A20,'تقارير مياة القصيم'!$C$1:$DX$1,0)),0,COLUMN(A6)-1)</f>
        <v>0</v>
      </c>
      <c r="G20" s="145">
        <f ca="1">OFFSET(INDEX('تقارير مياة القصيم'!$C$3:$DX$606,MATCH($Q$11,'تقارير مياة القصيم'!$DY$3:$DY$606,0),MATCH($A20,'تقارير مياة القصيم'!$C$1:$DX$1,0)),0,COLUMN(B6)-1)</f>
        <v>0</v>
      </c>
      <c r="H20" s="145">
        <f ca="1">OFFSET(INDEX('تقارير مياة القصيم'!$C$3:$DX$606,MATCH($Q$11,'تقارير مياة القصيم'!$DY$3:$DY$606,0),MATCH($A20,'تقارير مياة القصيم'!$C$1:$DX$1,0)),0,COLUMN(C6)-1)</f>
        <v>0</v>
      </c>
      <c r="I20" s="145">
        <f ca="1">OFFSET(INDEX('تقارير مياة القصيم'!$C$3:$DX$606,MATCH($Q$11,'تقارير مياة القصيم'!$DY$3:$DY$606,0),MATCH($A20,'تقارير مياة القصيم'!$C$1:$DX$1,0)),0,COLUMN(D6)-1)</f>
        <v>0</v>
      </c>
      <c r="J20" s="145">
        <f ca="1">OFFSET(INDEX('تقارير مياة القصيم'!$C$3:$DX$606,MATCH($Q$11,'تقارير مياة القصيم'!$DY$3:$DY$606,0),MATCH($A20,'تقارير مياة القصيم'!$C$1:$DX$1,0)),0,COLUMN(E6)-1)</f>
        <v>0</v>
      </c>
      <c r="K20" s="145">
        <f ca="1">OFFSET(INDEX('تقارير مياة القصيم'!$C$3:$DX$606,MATCH($Q$11,'تقارير مياة القصيم'!$DY$3:$DY$606,0),MATCH($A20,'تقارير مياة القصيم'!$C$1:$DX$1,0)),0,COLUMN(F6)-1)</f>
        <v>0</v>
      </c>
      <c r="L20" s="145">
        <f ca="1">OFFSET(INDEX('تقارير مياة القصيم'!$C$3:$DX$606,MATCH($Q$11,'تقارير مياة القصيم'!$DY$3:$DY$606,0),MATCH($A20,'تقارير مياة القصيم'!$C$1:$DX$1,0)),0,COLUMN(G6)-1)</f>
        <v>0</v>
      </c>
      <c r="M20" s="308"/>
      <c r="N20" s="211">
        <f t="shared" ref="N20:N32" ca="1" si="3">(H20+G20)/E20*100</f>
        <v>0</v>
      </c>
      <c r="O20" s="311" t="s">
        <v>119</v>
      </c>
      <c r="P20" s="312"/>
      <c r="Q20" s="109"/>
      <c r="R20" s="109"/>
      <c r="W20" s="86">
        <v>13</v>
      </c>
      <c r="X20" s="86" t="s">
        <v>80</v>
      </c>
      <c r="Y20" s="87" t="s">
        <v>90</v>
      </c>
    </row>
    <row r="21" spans="1:25" ht="17.25" thickTop="1">
      <c r="A21" s="232">
        <v>7</v>
      </c>
      <c r="B21" s="147" t="str">
        <f>'تقارير مياة القصيم'!AS4</f>
        <v>الموقع (عطى)</v>
      </c>
      <c r="C21" s="148" t="str">
        <f>'تقارير مياة القصيم'!AS3</f>
        <v>حمد شعوى الحربي</v>
      </c>
      <c r="D21" s="290" t="s">
        <v>103</v>
      </c>
      <c r="E21" s="148">
        <v>7800</v>
      </c>
      <c r="F21" s="149">
        <f ca="1">OFFSET(INDEX('تقارير مياة القصيم'!$C$3:$DX$606,MATCH($Q$11,'تقارير مياة القصيم'!$DY$3:$DY$606,0),MATCH($A21,'تقارير مياة القصيم'!$C$1:$DX$1,0)),0,COLUMN(A7)-1)</f>
        <v>0</v>
      </c>
      <c r="G21" s="149">
        <f ca="1">OFFSET(INDEX('تقارير مياة القصيم'!$C$3:$DX$606,MATCH($Q$11,'تقارير مياة القصيم'!$DY$3:$DY$606,0),MATCH($A21,'تقارير مياة القصيم'!$C$1:$DX$1,0)),0,COLUMN(B7)-1)</f>
        <v>0</v>
      </c>
      <c r="H21" s="149">
        <f ca="1">OFFSET(INDEX('تقارير مياة القصيم'!$C$3:$DX$606,MATCH($Q$11,'تقارير مياة القصيم'!$DY$3:$DY$606,0),MATCH($A21,'تقارير مياة القصيم'!$C$1:$DX$1,0)),0,COLUMN(C7)-1)</f>
        <v>0</v>
      </c>
      <c r="I21" s="149">
        <f ca="1">OFFSET(INDEX('تقارير مياة القصيم'!$C$3:$DX$606,MATCH($Q$11,'تقارير مياة القصيم'!$DY$3:$DY$606,0),MATCH($A21,'تقارير مياة القصيم'!$C$1:$DX$1,0)),0,COLUMN(D7)-1)</f>
        <v>0</v>
      </c>
      <c r="J21" s="149">
        <f ca="1">OFFSET(INDEX('تقارير مياة القصيم'!$C$3:$DX$606,MATCH($Q$11,'تقارير مياة القصيم'!$DY$3:$DY$606,0),MATCH($A21,'تقارير مياة القصيم'!$C$1:$DX$1,0)),0,COLUMN(E7)-1)</f>
        <v>0</v>
      </c>
      <c r="K21" s="149">
        <f ca="1">OFFSET(INDEX('تقارير مياة القصيم'!$C$3:$DX$606,MATCH($Q$11,'تقارير مياة القصيم'!$DY$3:$DY$606,0),MATCH($A21,'تقارير مياة القصيم'!$C$1:$DX$1,0)),0,COLUMN(F7)-1)</f>
        <v>0</v>
      </c>
      <c r="L21" s="149">
        <f ca="1">OFFSET(INDEX('تقارير مياة القصيم'!$C$3:$DX$606,MATCH($Q$11,'تقارير مياة القصيم'!$DY$3:$DY$606,0),MATCH($A21,'تقارير مياة القصيم'!$C$1:$DX$1,0)),0,COLUMN(G7)-1)</f>
        <v>0</v>
      </c>
      <c r="M21" s="306">
        <f ca="1">R23/R24*100</f>
        <v>12.5</v>
      </c>
      <c r="N21" s="212">
        <f t="shared" ca="1" si="3"/>
        <v>0</v>
      </c>
      <c r="O21" s="331"/>
      <c r="P21" s="332"/>
      <c r="Q21" s="109"/>
      <c r="R21" s="109"/>
      <c r="W21" s="86">
        <v>14</v>
      </c>
      <c r="X21" s="86" t="s">
        <v>85</v>
      </c>
      <c r="Y21" s="86" t="str">
        <f>Y20</f>
        <v>ديسمبر</v>
      </c>
    </row>
    <row r="22" spans="1:25" ht="16.5">
      <c r="A22" s="232">
        <v>8</v>
      </c>
      <c r="B22" s="151" t="str">
        <f>'تقارير مياة القصيم'!AZ4</f>
        <v>الموقع (الهمجة)</v>
      </c>
      <c r="C22" s="152" t="str">
        <f>'تقارير مياة القصيم'!AZ3</f>
        <v>مؤسسة اضواء الحفر</v>
      </c>
      <c r="D22" s="291"/>
      <c r="E22" s="152">
        <v>9100</v>
      </c>
      <c r="F22" s="153">
        <f ca="1">OFFSET(INDEX('تقارير مياة القصيم'!$C$3:$DX$606,MATCH($Q$11,'تقارير مياة القصيم'!$DY$3:$DY$606,0),MATCH($A22,'تقارير مياة القصيم'!$C$1:$DX$1,0)),0,COLUMN(A8)-1)</f>
        <v>0</v>
      </c>
      <c r="G22" s="153">
        <f ca="1">OFFSET(INDEX('تقارير مياة القصيم'!$C$3:$DX$606,MATCH($Q$11,'تقارير مياة القصيم'!$DY$3:$DY$606,0),MATCH($A22,'تقارير مياة القصيم'!$C$1:$DX$1,0)),0,COLUMN(B8)-1)</f>
        <v>0</v>
      </c>
      <c r="H22" s="153">
        <f ca="1">OFFSET(INDEX('تقارير مياة القصيم'!$C$3:$DX$606,MATCH($Q$11,'تقارير مياة القصيم'!$DY$3:$DY$606,0),MATCH($A22,'تقارير مياة القصيم'!$C$1:$DX$1,0)),0,COLUMN(C8)-1)</f>
        <v>0</v>
      </c>
      <c r="I22" s="153">
        <f ca="1">OFFSET(INDEX('تقارير مياة القصيم'!$C$3:$DX$606,MATCH($Q$11,'تقارير مياة القصيم'!$DY$3:$DY$606,0),MATCH($A22,'تقارير مياة القصيم'!$C$1:$DX$1,0)),0,COLUMN(D8)-1)</f>
        <v>0</v>
      </c>
      <c r="J22" s="153">
        <f ca="1">OFFSET(INDEX('تقارير مياة القصيم'!$C$3:$DX$606,MATCH($Q$11,'تقارير مياة القصيم'!$DY$3:$DY$606,0),MATCH($A22,'تقارير مياة القصيم'!$C$1:$DX$1,0)),0,COLUMN(E8)-1)</f>
        <v>0</v>
      </c>
      <c r="K22" s="153">
        <f ca="1">OFFSET(INDEX('تقارير مياة القصيم'!$C$3:$DX$606,MATCH($Q$11,'تقارير مياة القصيم'!$DY$3:$DY$606,0),MATCH($A22,'تقارير مياة القصيم'!$C$1:$DX$1,0)),0,COLUMN(F8)-1)</f>
        <v>0</v>
      </c>
      <c r="L22" s="153">
        <f ca="1">OFFSET(INDEX('تقارير مياة القصيم'!$C$3:$DX$606,MATCH($Q$11,'تقارير مياة القصيم'!$DY$3:$DY$606,0),MATCH($A22,'تقارير مياة القصيم'!$C$1:$DX$1,0)),0,COLUMN(G8)-1)</f>
        <v>0</v>
      </c>
      <c r="M22" s="307"/>
      <c r="N22" s="213">
        <f t="shared" ca="1" si="3"/>
        <v>0</v>
      </c>
      <c r="O22" s="304" t="s">
        <v>124</v>
      </c>
      <c r="P22" s="305"/>
      <c r="Q22" s="109"/>
      <c r="R22" s="109"/>
      <c r="W22" s="86">
        <v>15</v>
      </c>
      <c r="X22" s="86" t="s">
        <v>86</v>
      </c>
      <c r="Y22" s="86" t="str">
        <f t="shared" ref="Y22:Y23" si="4">Y21</f>
        <v>ديسمبر</v>
      </c>
    </row>
    <row r="23" spans="1:25" ht="16.5">
      <c r="A23" s="232">
        <v>9</v>
      </c>
      <c r="B23" s="151" t="str">
        <f>'تقارير مياة القصيم'!BG4</f>
        <v>الموقع (روضة القردان)</v>
      </c>
      <c r="C23" s="152" t="str">
        <f>'تقارير مياة القصيم'!BG3</f>
        <v>مجموعة بن موطان</v>
      </c>
      <c r="D23" s="291"/>
      <c r="E23" s="152">
        <v>12100</v>
      </c>
      <c r="F23" s="153">
        <f ca="1">OFFSET(INDEX('تقارير مياة القصيم'!$C$3:$DX$606,MATCH($Q$11,'تقارير مياة القصيم'!$DY$3:$DY$606,0),MATCH($A23,'تقارير مياة القصيم'!$C$1:$DX$1,0)),0,COLUMN(A9)-1)</f>
        <v>0</v>
      </c>
      <c r="G23" s="153">
        <f ca="1">OFFSET(INDEX('تقارير مياة القصيم'!$C$3:$DX$606,MATCH($Q$11,'تقارير مياة القصيم'!$DY$3:$DY$606,0),MATCH($A23,'تقارير مياة القصيم'!$C$1:$DX$1,0)),0,COLUMN(B9)-1)</f>
        <v>0</v>
      </c>
      <c r="H23" s="153">
        <f ca="1">OFFSET(INDEX('تقارير مياة القصيم'!$C$3:$DX$606,MATCH($Q$11,'تقارير مياة القصيم'!$DY$3:$DY$606,0),MATCH($A23,'تقارير مياة القصيم'!$C$1:$DX$1,0)),0,COLUMN(C9)-1)</f>
        <v>0</v>
      </c>
      <c r="I23" s="153">
        <f ca="1">OFFSET(INDEX('تقارير مياة القصيم'!$C$3:$DX$606,MATCH($Q$11,'تقارير مياة القصيم'!$DY$3:$DY$606,0),MATCH($A23,'تقارير مياة القصيم'!$C$1:$DX$1,0)),0,COLUMN(D9)-1)</f>
        <v>0</v>
      </c>
      <c r="J23" s="153">
        <f ca="1">OFFSET(INDEX('تقارير مياة القصيم'!$C$3:$DX$606,MATCH($Q$11,'تقارير مياة القصيم'!$DY$3:$DY$606,0),MATCH($A23,'تقارير مياة القصيم'!$C$1:$DX$1,0)),0,COLUMN(E9)-1)</f>
        <v>0</v>
      </c>
      <c r="K23" s="153">
        <f ca="1">OFFSET(INDEX('تقارير مياة القصيم'!$C$3:$DX$606,MATCH($Q$11,'تقارير مياة القصيم'!$DY$3:$DY$606,0),MATCH($A23,'تقارير مياة القصيم'!$C$1:$DX$1,0)),0,COLUMN(F9)-1)</f>
        <v>0</v>
      </c>
      <c r="L23" s="153">
        <f ca="1">OFFSET(INDEX('تقارير مياة القصيم'!$C$3:$DX$606,MATCH($Q$11,'تقارير مياة القصيم'!$DY$3:$DY$606,0),MATCH($A23,'تقارير مياة القصيم'!$C$1:$DX$1,0)),0,COLUMN(G9)-1)</f>
        <v>0</v>
      </c>
      <c r="M23" s="307"/>
      <c r="N23" s="213">
        <f t="shared" ca="1" si="3"/>
        <v>0</v>
      </c>
      <c r="O23" s="304"/>
      <c r="P23" s="305"/>
      <c r="Q23" s="109"/>
      <c r="R23" s="126">
        <f ca="1">G21+H21+G22+H22+G23+H23+G24+H24+G25+H25+G26+H26+24206.25</f>
        <v>24206.25</v>
      </c>
      <c r="W23" s="86">
        <v>16</v>
      </c>
      <c r="X23" s="86" t="s">
        <v>87</v>
      </c>
      <c r="Y23" s="86" t="str">
        <f t="shared" si="4"/>
        <v>ديسمبر</v>
      </c>
    </row>
    <row r="24" spans="1:25" ht="16.5">
      <c r="A24" s="232">
        <v>10</v>
      </c>
      <c r="B24" s="151" t="str">
        <f>'تقارير مياة القصيم'!BN4</f>
        <v>الموقع (الدحلة)</v>
      </c>
      <c r="C24" s="152" t="str">
        <f>'تقارير مياة القصيم'!BN3</f>
        <v>مؤسسة العجروش</v>
      </c>
      <c r="D24" s="291"/>
      <c r="E24" s="152">
        <v>9800</v>
      </c>
      <c r="F24" s="153">
        <f ca="1">OFFSET(INDEX('تقارير مياة القصيم'!$C$3:$DX$606,MATCH($Q$11,'تقارير مياة القصيم'!$DY$3:$DY$606,0),MATCH($A24,'تقارير مياة القصيم'!$C$1:$DX$1,0)),0,COLUMN(A10)-1)</f>
        <v>0</v>
      </c>
      <c r="G24" s="153">
        <f ca="1">OFFSET(INDEX('تقارير مياة القصيم'!$C$3:$DX$606,MATCH($Q$11,'تقارير مياة القصيم'!$DY$3:$DY$606,0),MATCH($A24,'تقارير مياة القصيم'!$C$1:$DX$1,0)),0,COLUMN(B10)-1)</f>
        <v>0</v>
      </c>
      <c r="H24" s="153">
        <f ca="1">OFFSET(INDEX('تقارير مياة القصيم'!$C$3:$DX$606,MATCH($Q$11,'تقارير مياة القصيم'!$DY$3:$DY$606,0),MATCH($A24,'تقارير مياة القصيم'!$C$1:$DX$1,0)),0,COLUMN(C10)-1)</f>
        <v>0</v>
      </c>
      <c r="I24" s="153">
        <f ca="1">OFFSET(INDEX('تقارير مياة القصيم'!$C$3:$DX$606,MATCH($Q$11,'تقارير مياة القصيم'!$DY$3:$DY$606,0),MATCH($A24,'تقارير مياة القصيم'!$C$1:$DX$1,0)),0,COLUMN(D10)-1)</f>
        <v>0</v>
      </c>
      <c r="J24" s="153">
        <f ca="1">OFFSET(INDEX('تقارير مياة القصيم'!$C$3:$DX$606,MATCH($Q$11,'تقارير مياة القصيم'!$DY$3:$DY$606,0),MATCH($A24,'تقارير مياة القصيم'!$C$1:$DX$1,0)),0,COLUMN(E10)-1)</f>
        <v>0</v>
      </c>
      <c r="K24" s="153">
        <f ca="1">OFFSET(INDEX('تقارير مياة القصيم'!$C$3:$DX$606,MATCH($Q$11,'تقارير مياة القصيم'!$DY$3:$DY$606,0),MATCH($A24,'تقارير مياة القصيم'!$C$1:$DX$1,0)),0,COLUMN(F10)-1)</f>
        <v>0</v>
      </c>
      <c r="L24" s="153">
        <f ca="1">OFFSET(INDEX('تقارير مياة القصيم'!$C$3:$DX$606,MATCH($Q$11,'تقارير مياة القصيم'!$DY$3:$DY$606,0),MATCH($A24,'تقارير مياة القصيم'!$C$1:$DX$1,0)),0,COLUMN(G10)-1)</f>
        <v>0</v>
      </c>
      <c r="M24" s="307"/>
      <c r="N24" s="213">
        <f t="shared" ca="1" si="3"/>
        <v>0</v>
      </c>
      <c r="O24" s="324" t="s">
        <v>120</v>
      </c>
      <c r="P24" s="325"/>
      <c r="Q24" s="109"/>
      <c r="R24" s="126">
        <v>193650</v>
      </c>
      <c r="W24" s="86">
        <v>17</v>
      </c>
      <c r="X24" s="86" t="s">
        <v>80</v>
      </c>
      <c r="Y24" s="87" t="s">
        <v>91</v>
      </c>
    </row>
    <row r="25" spans="1:25" ht="16.5">
      <c r="A25" s="232">
        <v>11</v>
      </c>
      <c r="B25" s="151" t="str">
        <f>'تقارير مياة القصيم'!BU4</f>
        <v>الموقع (الخريشاء)</v>
      </c>
      <c r="C25" s="152" t="str">
        <f>'تقارير مياة القصيم'!BU3</f>
        <v>مؤسسة العجروش</v>
      </c>
      <c r="D25" s="291"/>
      <c r="E25" s="152">
        <v>21500</v>
      </c>
      <c r="F25" s="153">
        <f ca="1">OFFSET(INDEX('تقارير مياة القصيم'!$C$3:$DX$606,MATCH($Q$11,'تقارير مياة القصيم'!$DY$3:$DY$606,0),MATCH($A25,'تقارير مياة القصيم'!$C$1:$DX$1,0)),0,COLUMN(A11)-1)</f>
        <v>0</v>
      </c>
      <c r="G25" s="153">
        <f ca="1">OFFSET(INDEX('تقارير مياة القصيم'!$C$3:$DX$606,MATCH($Q$11,'تقارير مياة القصيم'!$DY$3:$DY$606,0),MATCH($A25,'تقارير مياة القصيم'!$C$1:$DX$1,0)),0,COLUMN(B11)-1)</f>
        <v>0</v>
      </c>
      <c r="H25" s="153">
        <f ca="1">OFFSET(INDEX('تقارير مياة القصيم'!$C$3:$DX$606,MATCH($Q$11,'تقارير مياة القصيم'!$DY$3:$DY$606,0),MATCH($A25,'تقارير مياة القصيم'!$C$1:$DX$1,0)),0,COLUMN(C11)-1)</f>
        <v>0</v>
      </c>
      <c r="I25" s="153">
        <f ca="1">OFFSET(INDEX('تقارير مياة القصيم'!$C$3:$DX$606,MATCH($Q$11,'تقارير مياة القصيم'!$DY$3:$DY$606,0),MATCH($A25,'تقارير مياة القصيم'!$C$1:$DX$1,0)),0,COLUMN(D11)-1)</f>
        <v>0</v>
      </c>
      <c r="J25" s="153">
        <f ca="1">OFFSET(INDEX('تقارير مياة القصيم'!$C$3:$DX$606,MATCH($Q$11,'تقارير مياة القصيم'!$DY$3:$DY$606,0),MATCH($A25,'تقارير مياة القصيم'!$C$1:$DX$1,0)),0,COLUMN(E11)-1)</f>
        <v>0</v>
      </c>
      <c r="K25" s="153">
        <f ca="1">OFFSET(INDEX('تقارير مياة القصيم'!$C$3:$DX$606,MATCH($Q$11,'تقارير مياة القصيم'!$DY$3:$DY$606,0),MATCH($A25,'تقارير مياة القصيم'!$C$1:$DX$1,0)),0,COLUMN(F11)-1)</f>
        <v>0</v>
      </c>
      <c r="L25" s="153">
        <f ca="1">OFFSET(INDEX('تقارير مياة القصيم'!$C$3:$DX$606,MATCH($Q$11,'تقارير مياة القصيم'!$DY$3:$DY$606,0),MATCH($A25,'تقارير مياة القصيم'!$C$1:$DX$1,0)),0,COLUMN(G11)-1)</f>
        <v>0</v>
      </c>
      <c r="M25" s="307"/>
      <c r="N25" s="213">
        <f t="shared" ca="1" si="3"/>
        <v>0</v>
      </c>
      <c r="O25" s="304" t="s">
        <v>121</v>
      </c>
      <c r="P25" s="305"/>
      <c r="Q25" s="109"/>
      <c r="R25" s="109"/>
      <c r="W25" s="86">
        <v>18</v>
      </c>
      <c r="X25" s="86" t="s">
        <v>111</v>
      </c>
      <c r="Y25" s="86" t="str">
        <f>Y24</f>
        <v>يناير</v>
      </c>
    </row>
    <row r="26" spans="1:25" ht="17.25" thickBot="1">
      <c r="A26" s="232">
        <v>12</v>
      </c>
      <c r="B26" s="155" t="str">
        <f>'تقارير مياة القصيم'!CB4</f>
        <v>الموقع (اللغفية)</v>
      </c>
      <c r="C26" s="156" t="str">
        <f>'تقارير مياة القصيم'!CB3</f>
        <v>مؤسسة بوادر الجودة للمقاولات ( حماد الحربي)</v>
      </c>
      <c r="D26" s="292"/>
      <c r="E26" s="156">
        <v>6900</v>
      </c>
      <c r="F26" s="157">
        <f ca="1">OFFSET(INDEX('تقارير مياة القصيم'!$C$3:$DX$606,MATCH($Q$11,'تقارير مياة القصيم'!$DY$3:$DY$606,0),MATCH($A26,'تقارير مياة القصيم'!$C$1:$DX$1,0)),0,COLUMN(A12)-1)</f>
        <v>0</v>
      </c>
      <c r="G26" s="157">
        <f ca="1">OFFSET(INDEX('تقارير مياة القصيم'!$C$3:$DX$606,MATCH($Q$11,'تقارير مياة القصيم'!$DY$3:$DY$606,0),MATCH($A26,'تقارير مياة القصيم'!$C$1:$DX$1,0)),0,COLUMN(B12)-1)</f>
        <v>0</v>
      </c>
      <c r="H26" s="157">
        <f ca="1">OFFSET(INDEX('تقارير مياة القصيم'!$C$3:$DX$606,MATCH($Q$11,'تقارير مياة القصيم'!$DY$3:$DY$606,0),MATCH($A26,'تقارير مياة القصيم'!$C$1:$DX$1,0)),0,COLUMN(C12)-1)</f>
        <v>0</v>
      </c>
      <c r="I26" s="157">
        <f ca="1">OFFSET(INDEX('تقارير مياة القصيم'!$C$3:$DX$606,MATCH($Q$11,'تقارير مياة القصيم'!$DY$3:$DY$606,0),MATCH($A26,'تقارير مياة القصيم'!$C$1:$DX$1,0)),0,COLUMN(D12)-1)</f>
        <v>0</v>
      </c>
      <c r="J26" s="157">
        <f ca="1">OFFSET(INDEX('تقارير مياة القصيم'!$C$3:$DX$606,MATCH($Q$11,'تقارير مياة القصيم'!$DY$3:$DY$606,0),MATCH($A26,'تقارير مياة القصيم'!$C$1:$DX$1,0)),0,COLUMN(E12)-1)</f>
        <v>0</v>
      </c>
      <c r="K26" s="157">
        <f ca="1">OFFSET(INDEX('تقارير مياة القصيم'!$C$3:$DX$606,MATCH($Q$11,'تقارير مياة القصيم'!$DY$3:$DY$606,0),MATCH($A26,'تقارير مياة القصيم'!$C$1:$DX$1,0)),0,COLUMN(F12)-1)</f>
        <v>0</v>
      </c>
      <c r="L26" s="157">
        <f ca="1">OFFSET(INDEX('تقارير مياة القصيم'!$C$3:$DX$606,MATCH($Q$11,'تقارير مياة القصيم'!$DY$3:$DY$606,0),MATCH($A26,'تقارير مياة القصيم'!$C$1:$DX$1,0)),0,COLUMN(G12)-1)</f>
        <v>0</v>
      </c>
      <c r="M26" s="308"/>
      <c r="N26" s="214">
        <f t="shared" ca="1" si="3"/>
        <v>0</v>
      </c>
      <c r="O26" s="329"/>
      <c r="P26" s="330"/>
      <c r="Q26" s="109"/>
      <c r="R26" s="109"/>
      <c r="W26" s="86">
        <v>19</v>
      </c>
      <c r="X26" s="86" t="s">
        <v>86</v>
      </c>
      <c r="Y26" s="86" t="str">
        <f t="shared" ref="Y26:Y28" si="5">Y25</f>
        <v>يناير</v>
      </c>
    </row>
    <row r="27" spans="1:25" ht="17.25" thickTop="1">
      <c r="A27" s="232">
        <v>13</v>
      </c>
      <c r="B27" s="159" t="str">
        <f>'تقارير مياة القصيم'!CI4</f>
        <v>الموقع (دخنة)</v>
      </c>
      <c r="C27" s="160" t="str">
        <f>'تقارير مياة القصيم'!CI3</f>
        <v xml:space="preserve">مؤسسة شموخ الانشاء </v>
      </c>
      <c r="D27" s="290" t="s">
        <v>104</v>
      </c>
      <c r="E27" s="344">
        <v>72350</v>
      </c>
      <c r="F27" s="161">
        <f ca="1">OFFSET(INDEX('تقارير مياة القصيم'!$C$3:$DX$606,MATCH($Q$11,'تقارير مياة القصيم'!$DY$3:$DY$606,0),MATCH($A27,'تقارير مياة القصيم'!$C$1:$DX$1,0)),0,COLUMN(A13)-1)</f>
        <v>0</v>
      </c>
      <c r="G27" s="161">
        <f ca="1">OFFSET(INDEX('تقارير مياة القصيم'!$C$3:$DX$606,MATCH($Q$11,'تقارير مياة القصيم'!$DY$3:$DY$606,0),MATCH($A27,'تقارير مياة القصيم'!$C$1:$DX$1,0)),0,COLUMN(B13)-1)</f>
        <v>0</v>
      </c>
      <c r="H27" s="161">
        <f ca="1">OFFSET(INDEX('تقارير مياة القصيم'!$C$3:$DX$606,MATCH($Q$11,'تقارير مياة القصيم'!$DY$3:$DY$606,0),MATCH($A27,'تقارير مياة القصيم'!$C$1:$DX$1,0)),0,COLUMN(C13)-1)</f>
        <v>0</v>
      </c>
      <c r="I27" s="161">
        <f ca="1">OFFSET(INDEX('تقارير مياة القصيم'!$C$3:$DX$606,MATCH($Q$11,'تقارير مياة القصيم'!$DY$3:$DY$606,0),MATCH($A27,'تقارير مياة القصيم'!$C$1:$DX$1,0)),0,COLUMN(D13)-1)</f>
        <v>0</v>
      </c>
      <c r="J27" s="161">
        <f ca="1">OFFSET(INDEX('تقارير مياة القصيم'!$C$3:$DX$606,MATCH($Q$11,'تقارير مياة القصيم'!$DY$3:$DY$606,0),MATCH($A27,'تقارير مياة القصيم'!$C$1:$DX$1,0)),0,COLUMN(E13)-1)</f>
        <v>0</v>
      </c>
      <c r="K27" s="161">
        <f ca="1">OFFSET(INDEX('تقارير مياة القصيم'!$C$3:$DX$606,MATCH($Q$11,'تقارير مياة القصيم'!$DY$3:$DY$606,0),MATCH($A27,'تقارير مياة القصيم'!$C$1:$DX$1,0)),0,COLUMN(F13)-1)</f>
        <v>0</v>
      </c>
      <c r="L27" s="161">
        <f ca="1">OFFSET(INDEX('تقارير مياة القصيم'!$C$3:$DX$606,MATCH($Q$11,'تقارير مياة القصيم'!$DY$3:$DY$606,0),MATCH($A27,'تقارير مياة القصيم'!$C$1:$DX$1,0)),0,COLUMN(G13)-1)</f>
        <v>0</v>
      </c>
      <c r="M27" s="306">
        <f ca="1">R29/R30*100</f>
        <v>14.998245614035088</v>
      </c>
      <c r="N27" s="338">
        <f ca="1">(H28+G28+G27+H27)/E27*100</f>
        <v>1.3821700069108501E-2</v>
      </c>
      <c r="O27" s="340"/>
      <c r="P27" s="341"/>
      <c r="Q27" s="109"/>
      <c r="R27" s="109"/>
      <c r="W27" s="86">
        <v>20</v>
      </c>
      <c r="X27" s="86" t="s">
        <v>87</v>
      </c>
      <c r="Y27" s="86" t="str">
        <f t="shared" si="5"/>
        <v>يناير</v>
      </c>
    </row>
    <row r="28" spans="1:25" ht="16.5">
      <c r="A28" s="232">
        <v>14</v>
      </c>
      <c r="B28" s="162" t="str">
        <f>'تقارير مياة القصيم'!CP4</f>
        <v>الموقع (دخنة)</v>
      </c>
      <c r="C28" s="163" t="str">
        <f>'تقارير مياة القصيم'!CP3</f>
        <v>مؤسسة غزاى الحربي</v>
      </c>
      <c r="D28" s="291"/>
      <c r="E28" s="345"/>
      <c r="F28" s="164">
        <f ca="1">OFFSET(INDEX('تقارير مياة القصيم'!$C$3:$DX$606,MATCH($Q$11,'تقارير مياة القصيم'!$DY$3:$DY$606,0),MATCH($A28,'تقارير مياة القصيم'!$C$1:$DX$1,0)),0,COLUMN(A14)-1)</f>
        <v>10</v>
      </c>
      <c r="G28" s="164">
        <f ca="1">OFFSET(INDEX('تقارير مياة القصيم'!$C$3:$DX$606,MATCH($Q$11,'تقارير مياة القصيم'!$DY$3:$DY$606,0),MATCH($A28,'تقارير مياة القصيم'!$C$1:$DX$1,0)),0,COLUMN(B14)-1)</f>
        <v>10</v>
      </c>
      <c r="H28" s="164">
        <f ca="1">OFFSET(INDEX('تقارير مياة القصيم'!$C$3:$DX$606,MATCH($Q$11,'تقارير مياة القصيم'!$DY$3:$DY$606,0),MATCH($A28,'تقارير مياة القصيم'!$C$1:$DX$1,0)),0,COLUMN(C14)-1)</f>
        <v>0</v>
      </c>
      <c r="I28" s="164">
        <f ca="1">OFFSET(INDEX('تقارير مياة القصيم'!$C$3:$DX$606,MATCH($Q$11,'تقارير مياة القصيم'!$DY$3:$DY$606,0),MATCH($A28,'تقارير مياة القصيم'!$C$1:$DX$1,0)),0,COLUMN(D14)-1)</f>
        <v>0</v>
      </c>
      <c r="J28" s="164">
        <f ca="1">OFFSET(INDEX('تقارير مياة القصيم'!$C$3:$DX$606,MATCH($Q$11,'تقارير مياة القصيم'!$DY$3:$DY$606,0),MATCH($A28,'تقارير مياة القصيم'!$C$1:$DX$1,0)),0,COLUMN(E14)-1)</f>
        <v>0</v>
      </c>
      <c r="K28" s="164">
        <f ca="1">OFFSET(INDEX('تقارير مياة القصيم'!$C$3:$DX$606,MATCH($Q$11,'تقارير مياة القصيم'!$DY$3:$DY$606,0),MATCH($A28,'تقارير مياة القصيم'!$C$1:$DX$1,0)),0,COLUMN(F14)-1)</f>
        <v>0</v>
      </c>
      <c r="L28" s="164">
        <f ca="1">OFFSET(INDEX('تقارير مياة القصيم'!$C$3:$DX$606,MATCH($Q$11,'تقارير مياة القصيم'!$DY$3:$DY$606,0),MATCH($A28,'تقارير مياة القصيم'!$C$1:$DX$1,0)),0,COLUMN(G14)-1)</f>
        <v>0</v>
      </c>
      <c r="M28" s="307"/>
      <c r="N28" s="339"/>
      <c r="O28" s="342"/>
      <c r="P28" s="343"/>
      <c r="Q28" s="109"/>
      <c r="R28" s="109"/>
      <c r="W28" s="86">
        <v>21</v>
      </c>
      <c r="X28" s="86" t="s">
        <v>114</v>
      </c>
      <c r="Y28" s="86" t="str">
        <f t="shared" si="5"/>
        <v>يناير</v>
      </c>
    </row>
    <row r="29" spans="1:25" ht="16.5">
      <c r="A29" s="232">
        <v>15</v>
      </c>
      <c r="B29" s="162" t="str">
        <f>'تقارير مياة القصيم'!CW4</f>
        <v>الموقع (الخشيبى)</v>
      </c>
      <c r="C29" s="163" t="str">
        <f>'تقارير مياة القصيم'!CW3</f>
        <v>مؤسسة غزاى الحربي</v>
      </c>
      <c r="D29" s="291"/>
      <c r="E29" s="163">
        <v>9100</v>
      </c>
      <c r="F29" s="224">
        <f ca="1">OFFSET(INDEX('تقارير مياة القصيم'!$C$3:$DX$606,MATCH($Q$11,'تقارير مياة القصيم'!$DY$3:$DY$606,0),MATCH($A29,'تقارير مياة القصيم'!$C$1:$DX$1,0)),0,COLUMN(A15)-1)</f>
        <v>2</v>
      </c>
      <c r="G29" s="224">
        <f ca="1">OFFSET(INDEX('تقارير مياة القصيم'!$C$3:$DX$606,MATCH($Q$11,'تقارير مياة القصيم'!$DY$3:$DY$606,0),MATCH($A29,'تقارير مياة القصيم'!$C$1:$DX$1,0)),0,COLUMN(B15)-1)</f>
        <v>2</v>
      </c>
      <c r="H29" s="224">
        <f ca="1">OFFSET(INDEX('تقارير مياة القصيم'!$C$3:$DX$606,MATCH($Q$11,'تقارير مياة القصيم'!$DY$3:$DY$606,0),MATCH($A29,'تقارير مياة القصيم'!$C$1:$DX$1,0)),0,COLUMN(C15)-1)</f>
        <v>0</v>
      </c>
      <c r="I29" s="224">
        <f ca="1">OFFSET(INDEX('تقارير مياة القصيم'!$C$3:$DX$606,MATCH($Q$11,'تقارير مياة القصيم'!$DY$3:$DY$606,0),MATCH($A29,'تقارير مياة القصيم'!$C$1:$DX$1,0)),0,COLUMN(D15)-1)</f>
        <v>0</v>
      </c>
      <c r="J29" s="224">
        <f ca="1">OFFSET(INDEX('تقارير مياة القصيم'!$C$3:$DX$606,MATCH($Q$11,'تقارير مياة القصيم'!$DY$3:$DY$606,0),MATCH($A29,'تقارير مياة القصيم'!$C$1:$DX$1,0)),0,COLUMN(E15)-1)</f>
        <v>0</v>
      </c>
      <c r="K29" s="224">
        <f ca="1">OFFSET(INDEX('تقارير مياة القصيم'!$C$3:$DX$606,MATCH($Q$11,'تقارير مياة القصيم'!$DY$3:$DY$606,0),MATCH($A29,'تقارير مياة القصيم'!$C$1:$DX$1,0)),0,COLUMN(F15)-1)</f>
        <v>0</v>
      </c>
      <c r="L29" s="224">
        <f ca="1">OFFSET(INDEX('تقارير مياة القصيم'!$C$3:$DX$606,MATCH($Q$11,'تقارير مياة القصيم'!$DY$3:$DY$606,0),MATCH($A29,'تقارير مياة القصيم'!$C$1:$DX$1,0)),0,COLUMN(G15)-1)</f>
        <v>4</v>
      </c>
      <c r="M29" s="307"/>
      <c r="N29" s="215">
        <f t="shared" ca="1" si="3"/>
        <v>2.1978021978021976E-2</v>
      </c>
      <c r="O29" s="324" t="s">
        <v>120</v>
      </c>
      <c r="P29" s="325"/>
      <c r="Q29" s="109" t="b">
        <f>AND(MATCH($C29,'تقارير مياة القصيم'!$C$3:$DX$3,0),MATCH($B29,'تقارير مياة القصيم'!$C$4:$DX$4,0))</f>
        <v>1</v>
      </c>
      <c r="R29" s="127">
        <f ca="1">G27+H27+G28+H28+G29+H29+G30+H30+G31+H31+G32+H32+25635</f>
        <v>25647</v>
      </c>
      <c r="W29" s="86">
        <v>22</v>
      </c>
      <c r="X29" s="86" t="s">
        <v>80</v>
      </c>
      <c r="Y29" s="87" t="s">
        <v>92</v>
      </c>
    </row>
    <row r="30" spans="1:25" ht="16.5">
      <c r="A30" s="232">
        <v>16</v>
      </c>
      <c r="B30" s="162" t="str">
        <f>'تقارير مياة القصيم'!DD4</f>
        <v>الموقع (الشنانة)</v>
      </c>
      <c r="C30" s="163" t="str">
        <f>'تقارير مياة القصيم'!DD3</f>
        <v>مؤسسة سما التطوير للمقاولات ( محمدالمطيري)</v>
      </c>
      <c r="D30" s="291"/>
      <c r="E30" s="163">
        <v>15300</v>
      </c>
      <c r="F30" s="164">
        <f ca="1">OFFSET(INDEX('تقارير مياة القصيم'!$C$3:$DX$606,MATCH($Q$11,'تقارير مياة القصيم'!$DY$3:$DY$606,0),MATCH($A30,'تقارير مياة القصيم'!$C$1:$DX$1,0)),0,COLUMN(A16)-1)</f>
        <v>0</v>
      </c>
      <c r="G30" s="164">
        <f ca="1">OFFSET(INDEX('تقارير مياة القصيم'!$C$3:$DX$606,MATCH($Q$11,'تقارير مياة القصيم'!$DY$3:$DY$606,0),MATCH($A30,'تقارير مياة القصيم'!$C$1:$DX$1,0)),0,COLUMN(B16)-1)</f>
        <v>0</v>
      </c>
      <c r="H30" s="164">
        <f ca="1">OFFSET(INDEX('تقارير مياة القصيم'!$C$3:$DX$606,MATCH($Q$11,'تقارير مياة القصيم'!$DY$3:$DY$606,0),MATCH($A30,'تقارير مياة القصيم'!$C$1:$DX$1,0)),0,COLUMN(C16)-1)</f>
        <v>0</v>
      </c>
      <c r="I30" s="164">
        <f ca="1">OFFSET(INDEX('تقارير مياة القصيم'!$C$3:$DX$606,MATCH($Q$11,'تقارير مياة القصيم'!$DY$3:$DY$606,0),MATCH($A30,'تقارير مياة القصيم'!$C$1:$DX$1,0)),0,COLUMN(D16)-1)</f>
        <v>0</v>
      </c>
      <c r="J30" s="164">
        <f ca="1">OFFSET(INDEX('تقارير مياة القصيم'!$C$3:$DX$606,MATCH($Q$11,'تقارير مياة القصيم'!$DY$3:$DY$606,0),MATCH($A30,'تقارير مياة القصيم'!$C$1:$DX$1,0)),0,COLUMN(E16)-1)</f>
        <v>0</v>
      </c>
      <c r="K30" s="164">
        <f ca="1">OFFSET(INDEX('تقارير مياة القصيم'!$C$3:$DX$606,MATCH($Q$11,'تقارير مياة القصيم'!$DY$3:$DY$606,0),MATCH($A30,'تقارير مياة القصيم'!$C$1:$DX$1,0)),0,COLUMN(F16)-1)</f>
        <v>0</v>
      </c>
      <c r="L30" s="164">
        <f ca="1">OFFSET(INDEX('تقارير مياة القصيم'!$C$3:$DX$606,MATCH($Q$11,'تقارير مياة القصيم'!$DY$3:$DY$606,0),MATCH($A30,'تقارير مياة القصيم'!$C$1:$DX$1,0)),0,COLUMN(G16)-1)</f>
        <v>0</v>
      </c>
      <c r="M30" s="307"/>
      <c r="N30" s="215">
        <f t="shared" ca="1" si="3"/>
        <v>0</v>
      </c>
      <c r="O30" s="342"/>
      <c r="P30" s="343"/>
      <c r="Q30" s="109"/>
      <c r="R30" s="127">
        <v>171000</v>
      </c>
      <c r="W30" s="86">
        <v>23</v>
      </c>
      <c r="X30" s="86" t="s">
        <v>111</v>
      </c>
      <c r="Y30" s="86" t="str">
        <f>Y29</f>
        <v>فبراير</v>
      </c>
    </row>
    <row r="31" spans="1:25" ht="16.5">
      <c r="A31" s="232">
        <v>17</v>
      </c>
      <c r="B31" s="162" t="str">
        <f>'تقارير مياة القصيم'!DK4</f>
        <v>الموقع (الشبيكية)</v>
      </c>
      <c r="C31" s="163" t="str">
        <f>'تقارير مياة القصيم'!DK3</f>
        <v>مؤسسة درة الغمام</v>
      </c>
      <c r="D31" s="291"/>
      <c r="E31" s="163">
        <v>10050</v>
      </c>
      <c r="F31" s="164">
        <f ca="1">OFFSET(INDEX('تقارير مياة القصيم'!$C$3:$DX$606,MATCH($Q$11,'تقارير مياة القصيم'!$DY$3:$DY$606,0),MATCH($A31,'تقارير مياة القصيم'!$C$1:$DX$1,0)),0,COLUMN(A17)-1)</f>
        <v>0</v>
      </c>
      <c r="G31" s="164">
        <f ca="1">OFFSET(INDEX('تقارير مياة القصيم'!$C$3:$DX$606,MATCH($Q$11,'تقارير مياة القصيم'!$DY$3:$DY$606,0),MATCH($A31,'تقارير مياة القصيم'!$C$1:$DX$1,0)),0,COLUMN(B17)-1)</f>
        <v>0</v>
      </c>
      <c r="H31" s="164">
        <f ca="1">OFFSET(INDEX('تقارير مياة القصيم'!$C$3:$DX$606,MATCH($Q$11,'تقارير مياة القصيم'!$DY$3:$DY$606,0),MATCH($A31,'تقارير مياة القصيم'!$C$1:$DX$1,0)),0,COLUMN(C17)-1)</f>
        <v>0</v>
      </c>
      <c r="I31" s="164">
        <f ca="1">OFFSET(INDEX('تقارير مياة القصيم'!$C$3:$DX$606,MATCH($Q$11,'تقارير مياة القصيم'!$DY$3:$DY$606,0),MATCH($A31,'تقارير مياة القصيم'!$C$1:$DX$1,0)),0,COLUMN(D17)-1)</f>
        <v>0</v>
      </c>
      <c r="J31" s="164">
        <f ca="1">OFFSET(INDEX('تقارير مياة القصيم'!$C$3:$DX$606,MATCH($Q$11,'تقارير مياة القصيم'!$DY$3:$DY$606,0),MATCH($A31,'تقارير مياة القصيم'!$C$1:$DX$1,0)),0,COLUMN(E17)-1)</f>
        <v>0</v>
      </c>
      <c r="K31" s="164">
        <f ca="1">OFFSET(INDEX('تقارير مياة القصيم'!$C$3:$DX$606,MATCH($Q$11,'تقارير مياة القصيم'!$DY$3:$DY$606,0),MATCH($A31,'تقارير مياة القصيم'!$C$1:$DX$1,0)),0,COLUMN(F17)-1)</f>
        <v>0</v>
      </c>
      <c r="L31" s="164">
        <f ca="1">OFFSET(INDEX('تقارير مياة القصيم'!$C$3:$DX$606,MATCH($Q$11,'تقارير مياة القصيم'!$DY$3:$DY$606,0),MATCH($A31,'تقارير مياة القصيم'!$C$1:$DX$1,0)),0,COLUMN(G17)-1)</f>
        <v>0</v>
      </c>
      <c r="M31" s="307"/>
      <c r="N31" s="215">
        <f t="shared" ca="1" si="3"/>
        <v>0</v>
      </c>
      <c r="O31" s="342"/>
      <c r="P31" s="343"/>
      <c r="Q31" s="109"/>
      <c r="R31" s="109"/>
      <c r="W31" s="86">
        <v>24</v>
      </c>
      <c r="X31" s="86" t="s">
        <v>86</v>
      </c>
      <c r="Y31" s="86" t="str">
        <f t="shared" ref="Y31:Y32" si="6">Y30</f>
        <v>فبراير</v>
      </c>
    </row>
    <row r="32" spans="1:25" ht="17.25" thickBot="1">
      <c r="A32" s="232">
        <v>18</v>
      </c>
      <c r="B32" s="166" t="str">
        <f>'تقارير مياة القصيم'!DR4</f>
        <v>الموقع (ثادج)</v>
      </c>
      <c r="C32" s="167" t="str">
        <f>'تقارير مياة القصيم'!DR3</f>
        <v>مؤسسة القوس المنير للتجارة ( م.صابر مصطفى صابر )</v>
      </c>
      <c r="D32" s="346"/>
      <c r="E32" s="167">
        <v>8350</v>
      </c>
      <c r="F32" s="164">
        <f ca="1">OFFSET(INDEX('تقارير مياة القصيم'!$C$3:$DX$606,MATCH($Q$11,'تقارير مياة القصيم'!$DY$3:$DY$606,0),MATCH($A32,'تقارير مياة القصيم'!$C$1:$DX$1,0)),0,COLUMN(A18)-1)</f>
        <v>0</v>
      </c>
      <c r="G32" s="164">
        <f ca="1">OFFSET(INDEX('تقارير مياة القصيم'!$C$3:$DX$606,MATCH($Q$11,'تقارير مياة القصيم'!$DY$3:$DY$606,0),MATCH($A32,'تقارير مياة القصيم'!$C$1:$DX$1,0)),0,COLUMN(B18)-1)</f>
        <v>0</v>
      </c>
      <c r="H32" s="164">
        <f ca="1">OFFSET(INDEX('تقارير مياة القصيم'!$C$3:$DX$606,MATCH($Q$11,'تقارير مياة القصيم'!$DY$3:$DY$606,0),MATCH($A32,'تقارير مياة القصيم'!$C$1:$DX$1,0)),0,COLUMN(C18)-1)</f>
        <v>0</v>
      </c>
      <c r="I32" s="164">
        <f ca="1">OFFSET(INDEX('تقارير مياة القصيم'!$C$3:$DX$606,MATCH($Q$11,'تقارير مياة القصيم'!$DY$3:$DY$606,0),MATCH($A32,'تقارير مياة القصيم'!$C$1:$DX$1,0)),0,COLUMN(D18)-1)</f>
        <v>0</v>
      </c>
      <c r="J32" s="164">
        <f ca="1">OFFSET(INDEX('تقارير مياة القصيم'!$C$3:$DX$606,MATCH($Q$11,'تقارير مياة القصيم'!$DY$3:$DY$606,0),MATCH($A32,'تقارير مياة القصيم'!$C$1:$DX$1,0)),0,COLUMN(E18)-1)</f>
        <v>0</v>
      </c>
      <c r="K32" s="164">
        <f ca="1">OFFSET(INDEX('تقارير مياة القصيم'!$C$3:$DX$606,MATCH($Q$11,'تقارير مياة القصيم'!$DY$3:$DY$606,0),MATCH($A32,'تقارير مياة القصيم'!$C$1:$DX$1,0)),0,COLUMN(F18)-1)</f>
        <v>0</v>
      </c>
      <c r="L32" s="168">
        <f ca="1">OFFSET(INDEX('تقارير مياة القصيم'!$C$3:$DX$606,MATCH($Q$11,'تقارير مياة القصيم'!$DY$3:$DY$606,0),MATCH($A32,'تقارير مياة القصيم'!$C$1:$DX$1,0)),0,COLUMN(G18)-1)</f>
        <v>0</v>
      </c>
      <c r="M32" s="337"/>
      <c r="N32" s="216">
        <f t="shared" ca="1" si="3"/>
        <v>0</v>
      </c>
      <c r="O32" s="327"/>
      <c r="P32" s="328"/>
      <c r="Q32" s="109"/>
      <c r="R32" s="109"/>
      <c r="W32" s="86">
        <v>25</v>
      </c>
      <c r="X32" s="86" t="s">
        <v>87</v>
      </c>
      <c r="Y32" s="86" t="str">
        <f t="shared" si="6"/>
        <v>فبراير</v>
      </c>
    </row>
    <row r="33" spans="2:25" s="80" customFormat="1" ht="24.95" customHeight="1" thickBot="1">
      <c r="B33" s="347" t="s">
        <v>78</v>
      </c>
      <c r="C33" s="334"/>
      <c r="D33" s="334"/>
      <c r="E33" s="128">
        <f>SUM(E15:E32)</f>
        <v>360400</v>
      </c>
      <c r="F33" s="128">
        <f t="shared" ref="F33:L33" ca="1" si="7">SUM(F15:F32)</f>
        <v>12</v>
      </c>
      <c r="G33" s="128">
        <f t="shared" ca="1" si="7"/>
        <v>12</v>
      </c>
      <c r="H33" s="128">
        <f t="shared" ca="1" si="7"/>
        <v>0</v>
      </c>
      <c r="I33" s="221"/>
      <c r="J33" s="221"/>
      <c r="K33" s="128">
        <f t="shared" ca="1" si="7"/>
        <v>0</v>
      </c>
      <c r="L33" s="128">
        <f t="shared" ca="1" si="7"/>
        <v>4</v>
      </c>
      <c r="M33" s="129"/>
      <c r="N33" s="130"/>
      <c r="O33" s="334"/>
      <c r="P33" s="335"/>
      <c r="Q33" s="131"/>
      <c r="R33" s="131"/>
      <c r="W33" s="86">
        <v>26</v>
      </c>
      <c r="X33" s="86" t="s">
        <v>80</v>
      </c>
      <c r="Y33" s="87" t="s">
        <v>93</v>
      </c>
    </row>
    <row r="34" spans="2:25" ht="16.5">
      <c r="B34" s="132"/>
      <c r="C34" s="336"/>
      <c r="D34" s="336"/>
      <c r="E34" s="336"/>
      <c r="F34" s="336"/>
      <c r="G34" s="336"/>
      <c r="H34" s="336"/>
      <c r="I34" s="336"/>
      <c r="J34" s="336"/>
      <c r="K34" s="336"/>
      <c r="L34" s="336"/>
      <c r="M34" s="336"/>
      <c r="N34" s="336"/>
      <c r="O34" s="336"/>
      <c r="P34" s="336"/>
      <c r="Q34" s="109"/>
      <c r="R34" s="109"/>
      <c r="W34" s="86">
        <v>27</v>
      </c>
      <c r="X34" s="86" t="s">
        <v>111</v>
      </c>
      <c r="Y34" s="88" t="str">
        <f>Y33</f>
        <v>مارس</v>
      </c>
    </row>
    <row r="35" spans="2:25" ht="16.5">
      <c r="B35" s="333"/>
      <c r="C35" s="333"/>
      <c r="D35" s="82"/>
      <c r="E35" s="82"/>
      <c r="F35" s="82"/>
      <c r="G35" s="82"/>
      <c r="H35" s="82"/>
      <c r="I35" s="82"/>
      <c r="J35" s="82"/>
      <c r="K35" s="82"/>
      <c r="L35" s="82"/>
      <c r="M35" s="333"/>
      <c r="N35" s="333"/>
      <c r="O35" s="333"/>
      <c r="P35" s="82"/>
      <c r="W35" s="86"/>
      <c r="X35" s="86"/>
      <c r="Y35" s="88"/>
    </row>
    <row r="36" spans="2:25" ht="16.5" customHeight="1">
      <c r="B36" s="209"/>
      <c r="C36" s="82"/>
      <c r="D36" s="274" t="s">
        <v>128</v>
      </c>
      <c r="E36" s="274"/>
      <c r="F36" s="274"/>
      <c r="G36" s="274"/>
      <c r="H36" s="274"/>
      <c r="I36" s="274"/>
      <c r="J36" s="274"/>
      <c r="K36" s="274"/>
      <c r="L36" s="82"/>
      <c r="M36" s="82"/>
      <c r="N36" s="82"/>
      <c r="O36" s="82"/>
      <c r="P36" s="82"/>
      <c r="W36" s="86"/>
      <c r="X36" s="86"/>
      <c r="Y36" s="88"/>
    </row>
    <row r="37" spans="2:25" s="79" customFormat="1" ht="18" customHeight="1">
      <c r="B37" s="289"/>
      <c r="C37" s="289"/>
      <c r="D37" s="274"/>
      <c r="E37" s="274"/>
      <c r="F37" s="274"/>
      <c r="G37" s="274"/>
      <c r="H37" s="274"/>
      <c r="I37" s="274"/>
      <c r="J37" s="274"/>
      <c r="K37" s="274"/>
      <c r="L37" s="84"/>
      <c r="M37" s="289"/>
      <c r="N37" s="289"/>
      <c r="O37" s="289"/>
      <c r="P37" s="217"/>
      <c r="W37" s="86"/>
      <c r="X37" s="86"/>
      <c r="Y37" s="87"/>
    </row>
    <row r="38" spans="2:25" ht="14.1" customHeight="1">
      <c r="B38" s="85"/>
      <c r="C38" s="85"/>
      <c r="D38" s="274"/>
      <c r="E38" s="274"/>
      <c r="F38" s="274"/>
      <c r="G38" s="274"/>
      <c r="H38" s="274"/>
      <c r="I38" s="274"/>
      <c r="J38" s="274"/>
      <c r="K38" s="274"/>
      <c r="L38" s="85"/>
      <c r="M38" s="85"/>
      <c r="N38" s="70"/>
      <c r="O38" s="85"/>
      <c r="P38" s="66"/>
      <c r="W38" s="86">
        <v>31</v>
      </c>
      <c r="X38" s="86" t="s">
        <v>111</v>
      </c>
      <c r="Y38" s="88">
        <f>Y40</f>
        <v>0</v>
      </c>
    </row>
    <row r="39" spans="2:25" ht="14.1" customHeight="1">
      <c r="B39" s="85"/>
      <c r="C39" s="85"/>
      <c r="D39" s="274"/>
      <c r="E39" s="274"/>
      <c r="F39" s="274"/>
      <c r="G39" s="274"/>
      <c r="H39" s="274"/>
      <c r="I39" s="274"/>
      <c r="J39" s="274"/>
      <c r="K39" s="274"/>
      <c r="L39" s="85"/>
      <c r="M39" s="85"/>
      <c r="N39" s="70"/>
      <c r="O39" s="85"/>
      <c r="P39" s="66"/>
      <c r="W39" s="86">
        <v>32</v>
      </c>
      <c r="X39" s="86" t="s">
        <v>86</v>
      </c>
      <c r="Y39" s="88">
        <f>Y37</f>
        <v>0</v>
      </c>
    </row>
    <row r="40" spans="2:25" s="79" customFormat="1" ht="18" customHeight="1">
      <c r="B40" s="84"/>
      <c r="C40" s="84"/>
      <c r="D40" s="274"/>
      <c r="E40" s="274"/>
      <c r="F40" s="274"/>
      <c r="G40" s="274"/>
      <c r="H40" s="274"/>
      <c r="I40" s="274"/>
      <c r="J40" s="274"/>
      <c r="K40" s="274"/>
      <c r="L40" s="84"/>
      <c r="M40" s="84"/>
      <c r="N40" s="326"/>
      <c r="O40" s="326"/>
      <c r="P40" s="326"/>
      <c r="W40" s="86">
        <v>33</v>
      </c>
      <c r="X40" s="86" t="s">
        <v>87</v>
      </c>
      <c r="Y40" s="88">
        <f>Y37</f>
        <v>0</v>
      </c>
    </row>
    <row r="41" spans="2:25" ht="14.25" customHeight="1">
      <c r="D41" s="274"/>
      <c r="E41" s="274"/>
      <c r="F41" s="274"/>
      <c r="G41" s="274"/>
      <c r="H41" s="274"/>
      <c r="I41" s="274"/>
      <c r="J41" s="274"/>
      <c r="K41" s="274"/>
      <c r="W41" s="86">
        <v>34</v>
      </c>
      <c r="X41" s="86" t="s">
        <v>80</v>
      </c>
      <c r="Y41" s="87" t="s">
        <v>94</v>
      </c>
    </row>
    <row r="42" spans="2:25" ht="14.25" customHeight="1">
      <c r="D42" s="274"/>
      <c r="E42" s="274"/>
      <c r="F42" s="274"/>
      <c r="G42" s="274"/>
      <c r="H42" s="274"/>
      <c r="I42" s="274"/>
      <c r="J42" s="274"/>
      <c r="K42" s="274"/>
      <c r="W42" s="86">
        <v>35</v>
      </c>
      <c r="X42" s="86" t="s">
        <v>111</v>
      </c>
      <c r="Y42" s="86" t="str">
        <f>Y41</f>
        <v>مايو</v>
      </c>
    </row>
    <row r="43" spans="2:25" ht="14.25" customHeight="1">
      <c r="D43" s="274"/>
      <c r="E43" s="274"/>
      <c r="F43" s="274"/>
      <c r="G43" s="274"/>
      <c r="H43" s="274"/>
      <c r="I43" s="274"/>
      <c r="J43" s="274"/>
      <c r="K43" s="274"/>
      <c r="W43" s="86">
        <v>36</v>
      </c>
      <c r="X43" s="86" t="s">
        <v>86</v>
      </c>
      <c r="Y43" s="86" t="str">
        <f t="shared" ref="Y43:Y44" si="8">Y42</f>
        <v>مايو</v>
      </c>
    </row>
    <row r="44" spans="2:25">
      <c r="W44" s="86">
        <v>37</v>
      </c>
      <c r="X44" s="86" t="s">
        <v>87</v>
      </c>
      <c r="Y44" s="86" t="str">
        <f t="shared" si="8"/>
        <v>مايو</v>
      </c>
    </row>
    <row r="45" spans="2:25">
      <c r="W45" s="86">
        <v>38</v>
      </c>
      <c r="X45" s="86"/>
      <c r="Y45" s="87"/>
    </row>
    <row r="46" spans="2:25">
      <c r="W46" s="86">
        <v>39</v>
      </c>
      <c r="X46" s="86"/>
      <c r="Y46" s="86"/>
    </row>
    <row r="47" spans="2:25">
      <c r="W47" s="86">
        <v>40</v>
      </c>
      <c r="X47" s="86"/>
      <c r="Y47" s="86"/>
    </row>
    <row r="48" spans="2:25">
      <c r="W48" s="86">
        <v>41</v>
      </c>
      <c r="X48" s="86"/>
      <c r="Y48" s="86"/>
    </row>
    <row r="49" spans="23:25">
      <c r="W49" s="86">
        <v>42</v>
      </c>
      <c r="X49" s="86"/>
      <c r="Y49" s="87"/>
    </row>
    <row r="50" spans="23:25">
      <c r="W50" s="86">
        <v>43</v>
      </c>
      <c r="X50" s="86"/>
      <c r="Y50" s="86"/>
    </row>
    <row r="51" spans="23:25">
      <c r="W51" s="86">
        <v>44</v>
      </c>
      <c r="X51" s="86"/>
      <c r="Y51" s="86"/>
    </row>
    <row r="52" spans="23:25">
      <c r="W52" s="86">
        <v>45</v>
      </c>
      <c r="X52" s="86"/>
      <c r="Y52" s="87"/>
    </row>
    <row r="53" spans="23:25">
      <c r="W53" s="86">
        <v>46</v>
      </c>
      <c r="X53" s="86"/>
      <c r="Y53" s="86"/>
    </row>
    <row r="54" spans="23:25">
      <c r="W54" s="86">
        <v>47</v>
      </c>
      <c r="X54" s="86"/>
      <c r="Y54" s="86"/>
    </row>
    <row r="55" spans="23:25">
      <c r="W55" s="86">
        <v>48</v>
      </c>
      <c r="X55" s="86"/>
      <c r="Y55" s="86"/>
    </row>
    <row r="56" spans="23:25">
      <c r="W56" s="86">
        <v>49</v>
      </c>
    </row>
    <row r="57" spans="23:25">
      <c r="W57" s="86">
        <v>50</v>
      </c>
    </row>
    <row r="58" spans="23:25">
      <c r="W58" s="86">
        <v>51</v>
      </c>
    </row>
    <row r="59" spans="23:25">
      <c r="W59" s="86">
        <v>52</v>
      </c>
    </row>
    <row r="60" spans="23:25">
      <c r="W60" s="86">
        <v>53</v>
      </c>
    </row>
    <row r="61" spans="23:25">
      <c r="W61" s="86">
        <v>54</v>
      </c>
    </row>
    <row r="62" spans="23:25">
      <c r="W62" s="86">
        <v>55</v>
      </c>
    </row>
    <row r="63" spans="23:25">
      <c r="W63" s="86">
        <v>56</v>
      </c>
    </row>
    <row r="64" spans="23:25">
      <c r="W64" s="86">
        <v>57</v>
      </c>
    </row>
    <row r="65" spans="23:23">
      <c r="W65" s="86">
        <v>58</v>
      </c>
    </row>
    <row r="66" spans="23:23">
      <c r="W66" s="86">
        <v>59</v>
      </c>
    </row>
    <row r="67" spans="23:23">
      <c r="W67" s="86">
        <v>60</v>
      </c>
    </row>
  </sheetData>
  <mergeCells count="55">
    <mergeCell ref="O29:P29"/>
    <mergeCell ref="O30:P30"/>
    <mergeCell ref="O31:P31"/>
    <mergeCell ref="E27:E28"/>
    <mergeCell ref="B35:C35"/>
    <mergeCell ref="D27:D32"/>
    <mergeCell ref="B33:D33"/>
    <mergeCell ref="O23:P23"/>
    <mergeCell ref="O24:P24"/>
    <mergeCell ref="O25:P25"/>
    <mergeCell ref="M21:M26"/>
    <mergeCell ref="N40:P40"/>
    <mergeCell ref="O32:P32"/>
    <mergeCell ref="O26:P26"/>
    <mergeCell ref="O21:P21"/>
    <mergeCell ref="M35:O35"/>
    <mergeCell ref="M37:O37"/>
    <mergeCell ref="O33:P33"/>
    <mergeCell ref="C34:P34"/>
    <mergeCell ref="M27:M32"/>
    <mergeCell ref="N27:N28"/>
    <mergeCell ref="O27:P27"/>
    <mergeCell ref="O28:P28"/>
    <mergeCell ref="O22:P22"/>
    <mergeCell ref="M15:M20"/>
    <mergeCell ref="O15:P15"/>
    <mergeCell ref="O20:P20"/>
    <mergeCell ref="N12:N14"/>
    <mergeCell ref="O12:P14"/>
    <mergeCell ref="N16:N19"/>
    <mergeCell ref="O16:P16"/>
    <mergeCell ref="O17:P17"/>
    <mergeCell ref="O18:P18"/>
    <mergeCell ref="O19:P19"/>
    <mergeCell ref="C1:O3"/>
    <mergeCell ref="C4:M4"/>
    <mergeCell ref="O8:P8"/>
    <mergeCell ref="B9:C9"/>
    <mergeCell ref="D10:K10"/>
    <mergeCell ref="D36:K43"/>
    <mergeCell ref="B11:M11"/>
    <mergeCell ref="B12:B14"/>
    <mergeCell ref="C12:C14"/>
    <mergeCell ref="D12:D14"/>
    <mergeCell ref="E12:E14"/>
    <mergeCell ref="F12:L12"/>
    <mergeCell ref="M12:M14"/>
    <mergeCell ref="F13:F14"/>
    <mergeCell ref="G13:H13"/>
    <mergeCell ref="K13:K14"/>
    <mergeCell ref="L13:L14"/>
    <mergeCell ref="B37:C37"/>
    <mergeCell ref="D15:D20"/>
    <mergeCell ref="D21:D26"/>
    <mergeCell ref="E16:E19"/>
  </mergeCells>
  <dataValidations count="1">
    <dataValidation type="list" allowBlank="1" showInputMessage="1" showErrorMessage="1" sqref="Q11">
      <formula1>OFFSET($W$8,0,0,COUNTA(W8:W100),1)</formula1>
    </dataValidation>
  </dataValidations>
  <printOptions horizontalCentered="1" verticalCentered="1"/>
  <pageMargins left="0" right="0" top="0.19685039370078741" bottom="7.874015748031496E-2" header="7.874015748031496E-2" footer="7.874015748031496E-2"/>
  <pageSetup paperSize="9" scale="85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9900"/>
  </sheetPr>
  <dimension ref="A1:X40"/>
  <sheetViews>
    <sheetView rightToLeft="1" workbookViewId="0">
      <selection activeCell="I15" sqref="I15:J15"/>
    </sheetView>
  </sheetViews>
  <sheetFormatPr defaultRowHeight="16.5"/>
  <cols>
    <col min="1" max="1" width="3.5" customWidth="1"/>
    <col min="2" max="2" width="16.75" style="64" customWidth="1"/>
    <col min="3" max="3" width="40.625" style="64" customWidth="1"/>
    <col min="4" max="8" width="7.625" style="64" customWidth="1"/>
    <col min="9" max="10" width="7.625" style="219" hidden="1" customWidth="1"/>
    <col min="11" max="13" width="7.625" style="64" customWidth="1"/>
    <col min="14" max="14" width="7.625" style="70" customWidth="1"/>
    <col min="15" max="15" width="7.625" style="64" customWidth="1"/>
    <col min="16" max="16" width="18.375" style="66" customWidth="1"/>
    <col min="17" max="17" width="6.125" customWidth="1"/>
    <col min="18" max="18" width="9.125" customWidth="1"/>
    <col min="19" max="33" width="6.125" customWidth="1"/>
  </cols>
  <sheetData>
    <row r="1" spans="1:24">
      <c r="B1" s="72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73"/>
    </row>
    <row r="2" spans="1:24">
      <c r="B2" s="74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75"/>
    </row>
    <row r="3" spans="1:24">
      <c r="B3" s="74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75"/>
    </row>
    <row r="4" spans="1:24" ht="20.25">
      <c r="B4" s="74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68"/>
      <c r="O4" s="65"/>
      <c r="P4" s="75"/>
    </row>
    <row r="5" spans="1:24">
      <c r="B5" s="74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8"/>
      <c r="O5" s="65"/>
      <c r="P5" s="75"/>
    </row>
    <row r="6" spans="1:24" ht="17.25" thickBot="1">
      <c r="B6" s="7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9"/>
      <c r="O6" s="67"/>
      <c r="P6" s="77"/>
    </row>
    <row r="7" spans="1:24" ht="8.1" customHeight="1" thickTop="1">
      <c r="B7" s="7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8"/>
      <c r="O7" s="65"/>
      <c r="P7" s="75"/>
    </row>
    <row r="8" spans="1:24" ht="18.75">
      <c r="B8" s="170" t="s">
        <v>31</v>
      </c>
      <c r="C8" s="133">
        <f ca="1">NOW()</f>
        <v>41169.790687731482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8"/>
      <c r="O8" s="299">
        <f ca="1">NOW()</f>
        <v>41169.790687731482</v>
      </c>
      <c r="P8" s="300"/>
      <c r="Q8" s="109"/>
      <c r="R8" s="109"/>
      <c r="W8" s="86">
        <v>1</v>
      </c>
      <c r="X8" s="86" t="s">
        <v>82</v>
      </c>
    </row>
    <row r="9" spans="1:24" s="83" customFormat="1" ht="20.100000000000001" customHeight="1">
      <c r="B9" s="301" t="s">
        <v>32</v>
      </c>
      <c r="C9" s="302"/>
      <c r="D9" s="110"/>
      <c r="E9" s="110"/>
      <c r="F9" s="110"/>
      <c r="G9" s="110"/>
      <c r="H9" s="110"/>
      <c r="I9" s="110"/>
      <c r="J9" s="110"/>
      <c r="K9" s="110"/>
      <c r="L9" s="110"/>
      <c r="M9" s="111" t="s">
        <v>33</v>
      </c>
      <c r="N9" s="111"/>
      <c r="O9" s="111"/>
      <c r="P9" s="112"/>
      <c r="Q9" s="113"/>
      <c r="R9" s="113"/>
      <c r="W9" s="86">
        <v>2</v>
      </c>
      <c r="X9" s="86" t="s">
        <v>88</v>
      </c>
    </row>
    <row r="10" spans="1:24" ht="18.95" customHeight="1">
      <c r="B10" s="114"/>
      <c r="C10" s="115"/>
      <c r="D10" s="303" t="s">
        <v>105</v>
      </c>
      <c r="E10" s="303"/>
      <c r="F10" s="303"/>
      <c r="G10" s="303"/>
      <c r="H10" s="303"/>
      <c r="I10" s="303"/>
      <c r="J10" s="303"/>
      <c r="K10" s="303"/>
      <c r="L10" s="107"/>
      <c r="M10" s="115"/>
      <c r="N10" s="116"/>
      <c r="O10" s="115"/>
      <c r="P10" s="117"/>
      <c r="Q10" s="118" t="s">
        <v>84</v>
      </c>
      <c r="R10" s="119"/>
      <c r="W10" s="86">
        <v>3</v>
      </c>
      <c r="X10" s="86" t="s">
        <v>89</v>
      </c>
    </row>
    <row r="11" spans="1:24" s="71" customFormat="1" ht="24.95" customHeight="1" thickBot="1">
      <c r="B11" s="354" t="s">
        <v>47</v>
      </c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208" t="str">
        <f>INDEX(W8:X19,MATCH(Q11,W8:W19,0),2)</f>
        <v>سبتمبر</v>
      </c>
      <c r="O11" s="171">
        <v>2012</v>
      </c>
      <c r="P11" s="172"/>
      <c r="Q11" s="173">
        <v>1</v>
      </c>
      <c r="R11" s="122"/>
      <c r="W11" s="86">
        <v>4</v>
      </c>
      <c r="X11" s="86" t="s">
        <v>90</v>
      </c>
    </row>
    <row r="12" spans="1:24" ht="24.95" customHeight="1" thickTop="1">
      <c r="B12" s="277" t="s">
        <v>42</v>
      </c>
      <c r="C12" s="280" t="s">
        <v>34</v>
      </c>
      <c r="D12" s="280" t="s">
        <v>35</v>
      </c>
      <c r="E12" s="356" t="s">
        <v>43</v>
      </c>
      <c r="F12" s="277" t="s">
        <v>36</v>
      </c>
      <c r="G12" s="280"/>
      <c r="H12" s="280"/>
      <c r="I12" s="280"/>
      <c r="J12" s="280"/>
      <c r="K12" s="280"/>
      <c r="L12" s="316"/>
      <c r="M12" s="348" t="s">
        <v>44</v>
      </c>
      <c r="N12" s="351" t="s">
        <v>45</v>
      </c>
      <c r="O12" s="280" t="s">
        <v>46</v>
      </c>
      <c r="P12" s="316"/>
      <c r="Q12" s="109"/>
      <c r="R12" s="109"/>
      <c r="W12" s="86">
        <v>5</v>
      </c>
      <c r="X12" s="86" t="s">
        <v>91</v>
      </c>
    </row>
    <row r="13" spans="1:24">
      <c r="B13" s="278"/>
      <c r="C13" s="281"/>
      <c r="D13" s="281"/>
      <c r="E13" s="357"/>
      <c r="F13" s="278" t="s">
        <v>0</v>
      </c>
      <c r="G13" s="281" t="s">
        <v>37</v>
      </c>
      <c r="H13" s="281"/>
      <c r="I13" s="222"/>
      <c r="J13" s="222"/>
      <c r="K13" s="281" t="s">
        <v>40</v>
      </c>
      <c r="L13" s="317" t="s">
        <v>41</v>
      </c>
      <c r="M13" s="349"/>
      <c r="N13" s="352"/>
      <c r="O13" s="281"/>
      <c r="P13" s="317"/>
      <c r="Q13" s="109"/>
      <c r="R13" s="109"/>
      <c r="W13" s="86">
        <v>6</v>
      </c>
      <c r="X13" s="86" t="s">
        <v>92</v>
      </c>
    </row>
    <row r="14" spans="1:24" ht="16.5" customHeight="1" thickBot="1">
      <c r="B14" s="279"/>
      <c r="C14" s="282"/>
      <c r="D14" s="282"/>
      <c r="E14" s="358"/>
      <c r="F14" s="279"/>
      <c r="G14" s="123" t="s">
        <v>38</v>
      </c>
      <c r="H14" s="123" t="s">
        <v>39</v>
      </c>
      <c r="I14" s="123"/>
      <c r="J14" s="123"/>
      <c r="K14" s="282"/>
      <c r="L14" s="318"/>
      <c r="M14" s="350"/>
      <c r="N14" s="353"/>
      <c r="O14" s="282"/>
      <c r="P14" s="318"/>
      <c r="Q14" s="109"/>
      <c r="R14" s="109"/>
      <c r="W14" s="86">
        <v>7</v>
      </c>
      <c r="X14" s="86" t="s">
        <v>93</v>
      </c>
    </row>
    <row r="15" spans="1:24" ht="17.25" thickTop="1">
      <c r="A15" s="232">
        <v>1</v>
      </c>
      <c r="B15" s="136" t="str">
        <f>'تقارير مياة القصيم'!C4</f>
        <v>الموقع ( القوارة)</v>
      </c>
      <c r="C15" s="137" t="str">
        <f>'تقارير مياة القصيم'!C3</f>
        <v>م.رفاعى عبدالرحمن</v>
      </c>
      <c r="D15" s="290" t="s">
        <v>50</v>
      </c>
      <c r="E15" s="174">
        <v>98700</v>
      </c>
      <c r="F15" s="175">
        <f ca="1">OFFSET(INDEX('تقارير مياة القصيم'!$C$3:$DX$558,MATCH($Q$11,'تقارير مياة القصيم'!$DZ$3:$DZ$606,0),MATCH($A15,'تقارير مياة القصيم'!$C$1:$DX$1,0)),0,COLUMN(A1)-1)</f>
        <v>0</v>
      </c>
      <c r="G15" s="176">
        <f ca="1">OFFSET(INDEX('تقارير مياة القصيم'!$C$3:$DX$558,MATCH($Q$11,'تقارير مياة القصيم'!$DZ$3:$DZ$606,0),MATCH($A15,'تقارير مياة القصيم'!$C$1:$DX$1,0)),0,COLUMN(B1)-1)</f>
        <v>0</v>
      </c>
      <c r="H15" s="176">
        <f ca="1">OFFSET(INDEX('تقارير مياة القصيم'!$C$3:$DX$558,MATCH($Q$11,'تقارير مياة القصيم'!$DZ$3:$DZ$606,0),MATCH($A15,'تقارير مياة القصيم'!$C$1:$DX$1,0)),0,COLUMN(C1)-1)</f>
        <v>0</v>
      </c>
      <c r="I15" s="176">
        <f ca="1">OFFSET(INDEX('تقارير مياة القصيم'!$C$3:$DX$558,MATCH($Q$11,'تقارير مياة القصيم'!$DZ$3:$DZ$606,0),MATCH($A15,'تقارير مياة القصيم'!$C$1:$DX$1,0)),0,COLUMN(D1)-1)</f>
        <v>0</v>
      </c>
      <c r="J15" s="176">
        <f ca="1">OFFSET(INDEX('تقارير مياة القصيم'!$C$3:$DX$558,MATCH($Q$11,'تقارير مياة القصيم'!$DZ$3:$DZ$606,0),MATCH($A15,'تقارير مياة القصيم'!$C$1:$DX$1,0)),0,COLUMN(E1)-1)</f>
        <v>0</v>
      </c>
      <c r="K15" s="176">
        <f ca="1">OFFSET(INDEX('تقارير مياة القصيم'!$C$3:$DX$558,MATCH($Q$11,'تقارير مياة القصيم'!$DZ$3:$DZ$606,0),MATCH($A15,'تقارير مياة القصيم'!$C$1:$DX$1,0)),0,COLUMN(F1)-1)</f>
        <v>0</v>
      </c>
      <c r="L15" s="177">
        <f ca="1">OFFSET(INDEX('تقارير مياة القصيم'!$C$3:$DX$558,MATCH($Q$11,'تقارير مياة القصيم'!$DZ$3:$DZ$606,0),MATCH($A15,'تقارير مياة القصيم'!$C$1:$DX$1,0)),0,COLUMN(G1)-1)</f>
        <v>0</v>
      </c>
      <c r="M15" s="359">
        <f ca="1">R18/R19*100</f>
        <v>10.899719180005617</v>
      </c>
      <c r="N15" s="139">
        <f ca="1">(H15+G15)/E15*100</f>
        <v>0</v>
      </c>
      <c r="O15" s="363"/>
      <c r="P15" s="364"/>
      <c r="Q15" s="109"/>
      <c r="R15" s="109"/>
      <c r="W15" s="86">
        <v>8</v>
      </c>
      <c r="X15" s="86" t="s">
        <v>112</v>
      </c>
    </row>
    <row r="16" spans="1:24">
      <c r="A16" s="232">
        <v>2</v>
      </c>
      <c r="B16" s="140" t="str">
        <f>'تقارير مياة القصيم'!J4</f>
        <v>الموقع ( ابانات)</v>
      </c>
      <c r="C16" s="141" t="str">
        <f>'تقارير مياة القصيم'!J3</f>
        <v>مؤسسة المكيسير م.محمد حسين</v>
      </c>
      <c r="D16" s="291"/>
      <c r="E16" s="365">
        <v>69400</v>
      </c>
      <c r="F16" s="178">
        <f ca="1">OFFSET(INDEX('تقارير مياة القصيم'!$C$3:$DX$558,MATCH($Q$11,'تقارير مياة القصيم'!$DZ$3:$DZ$606,0),MATCH($A16,'تقارير مياة القصيم'!$C$1:$DX$1,0)),0,COLUMN(B2)-1)</f>
        <v>200</v>
      </c>
      <c r="G16" s="179">
        <f ca="1">OFFSET(INDEX('تقارير مياة القصيم'!$C$3:$DX$558,MATCH($Q$11,'تقارير مياة القصيم'!$DZ$3:$DZ$606,0),MATCH($A16,'تقارير مياة القصيم'!$C$1:$DX$1,0)),0,COLUMN(B2)-1)</f>
        <v>200</v>
      </c>
      <c r="H16" s="179">
        <f ca="1">OFFSET(INDEX('تقارير مياة القصيم'!$C$3:$DX$558,MATCH($Q$11,'تقارير مياة القصيم'!$DZ$3:$DZ$606,0),MATCH($A16,'تقارير مياة القصيم'!$C$1:$DX$1,0)),0,COLUMN(C2)-1)</f>
        <v>220</v>
      </c>
      <c r="I16" s="179">
        <f ca="1">OFFSET(INDEX('تقارير مياة القصيم'!$C$3:$DX$558,MATCH($Q$11,'تقارير مياة القصيم'!$DZ$3:$DZ$606,0),MATCH($A16,'تقارير مياة القصيم'!$C$1:$DX$1,0)),0,COLUMN(D2)-1)</f>
        <v>0</v>
      </c>
      <c r="J16" s="179">
        <f ca="1">OFFSET(INDEX('تقارير مياة القصيم'!$C$3:$DX$558,MATCH($Q$11,'تقارير مياة القصيم'!$DZ$3:$DZ$606,0),MATCH($A16,'تقارير مياة القصيم'!$C$1:$DX$1,0)),0,COLUMN(E2)-1)</f>
        <v>0</v>
      </c>
      <c r="K16" s="179">
        <f ca="1">OFFSET(INDEX('تقارير مياة القصيم'!$C$3:$DX$558,MATCH($Q$11,'تقارير مياة القصيم'!$DZ$3:$DZ$606,0),MATCH($A16,'تقارير مياة القصيم'!$C$1:$DX$1,0)),0,COLUMN(F2)-1)</f>
        <v>300</v>
      </c>
      <c r="L16" s="180">
        <f ca="1">OFFSET(INDEX('تقارير مياة القصيم'!$C$3:$DX$558,MATCH($Q$11,'تقارير مياة القصيم'!$DZ$3:$DZ$606,0),MATCH($A16,'تقارير مياة القصيم'!$C$1:$DX$1,0)),0,COLUMN(G2)-1)</f>
        <v>0</v>
      </c>
      <c r="M16" s="360"/>
      <c r="N16" s="362">
        <f t="shared" ref="N16:N32" ca="1" si="0">(H16+G16)/E16*100</f>
        <v>0.60518731988472629</v>
      </c>
      <c r="O16" s="320"/>
      <c r="P16" s="321"/>
      <c r="Q16" s="109"/>
      <c r="R16" s="109"/>
      <c r="W16" s="86">
        <v>9</v>
      </c>
      <c r="X16" s="86" t="s">
        <v>94</v>
      </c>
    </row>
    <row r="17" spans="1:24">
      <c r="A17" s="232">
        <v>3</v>
      </c>
      <c r="B17" s="140" t="str">
        <f>'تقارير مياة القصيم'!Q4</f>
        <v>الموقع ( ابانات)</v>
      </c>
      <c r="C17" s="141" t="str">
        <f>'تقارير مياة القصيم'!Q3</f>
        <v>مؤسسة سعد طهليل الدوسري (ابو مشاري)</v>
      </c>
      <c r="D17" s="291"/>
      <c r="E17" s="366"/>
      <c r="F17" s="178">
        <f ca="1">OFFSET(INDEX('تقارير مياة القصيم'!$C$3:$DX$558,MATCH($Q$11,'تقارير مياة القصيم'!$DZ$3:$DZ$606,0),MATCH($A17,'تقارير مياة القصيم'!$C$1:$DX$1,0)),0,COLUMN(B3)-1)</f>
        <v>0</v>
      </c>
      <c r="G17" s="179">
        <f ca="1">OFFSET(INDEX('تقارير مياة القصيم'!$C$3:$DX$558,MATCH($Q$11,'تقارير مياة القصيم'!$DZ$3:$DZ$606,0),MATCH($A17,'تقارير مياة القصيم'!$C$1:$DX$1,0)),0,COLUMN(B3)-1)</f>
        <v>0</v>
      </c>
      <c r="H17" s="179">
        <f ca="1">OFFSET(INDEX('تقارير مياة القصيم'!$C$3:$DX$558,MATCH($Q$11,'تقارير مياة القصيم'!$DZ$3:$DZ$606,0),MATCH($A17,'تقارير مياة القصيم'!$C$1:$DX$1,0)),0,COLUMN(C3)-1)</f>
        <v>480</v>
      </c>
      <c r="I17" s="179">
        <f ca="1">OFFSET(INDEX('تقارير مياة القصيم'!$C$3:$DX$558,MATCH($Q$11,'تقارير مياة القصيم'!$DZ$3:$DZ$606,0),MATCH($A17,'تقارير مياة القصيم'!$C$1:$DX$1,0)),0,COLUMN(D3)-1)</f>
        <v>0</v>
      </c>
      <c r="J17" s="179">
        <f ca="1">OFFSET(INDEX('تقارير مياة القصيم'!$C$3:$DX$558,MATCH($Q$11,'تقارير مياة القصيم'!$DZ$3:$DZ$606,0),MATCH($A17,'تقارير مياة القصيم'!$C$1:$DX$1,0)),0,COLUMN(E3)-1)</f>
        <v>0</v>
      </c>
      <c r="K17" s="179">
        <f ca="1">OFFSET(INDEX('تقارير مياة القصيم'!$C$3:$DX$558,MATCH($Q$11,'تقارير مياة القصيم'!$DZ$3:$DZ$606,0),MATCH($A17,'تقارير مياة القصيم'!$C$1:$DX$1,0)),0,COLUMN(F3)-1)</f>
        <v>400</v>
      </c>
      <c r="L17" s="180">
        <f ca="1">OFFSET(INDEX('تقارير مياة القصيم'!$C$3:$DX$558,MATCH($Q$11,'تقارير مياة القصيم'!$DZ$3:$DZ$606,0),MATCH($A17,'تقارير مياة القصيم'!$C$1:$DX$1,0)),0,COLUMN(G3)-1)</f>
        <v>0</v>
      </c>
      <c r="M17" s="360"/>
      <c r="N17" s="362"/>
      <c r="O17" s="320"/>
      <c r="P17" s="321"/>
      <c r="Q17" s="109"/>
      <c r="R17" s="109"/>
      <c r="W17" s="86">
        <v>10</v>
      </c>
      <c r="X17" s="86" t="s">
        <v>95</v>
      </c>
    </row>
    <row r="18" spans="1:24">
      <c r="A18" s="232">
        <v>4</v>
      </c>
      <c r="B18" s="140" t="str">
        <f>'تقارير مياة القصيم'!X4</f>
        <v>الموقع ( ابانات)</v>
      </c>
      <c r="C18" s="141" t="str">
        <f>'تقارير مياة القصيم'!X3</f>
        <v>مؤسسة ركن المواثيق ( ابو مشعل)</v>
      </c>
      <c r="D18" s="291"/>
      <c r="E18" s="366"/>
      <c r="F18" s="178">
        <f ca="1">OFFSET(INDEX('تقارير مياة القصيم'!$C$3:$DX$558,MATCH($Q$11,'تقارير مياة القصيم'!$DZ$3:$DZ$606,0),MATCH($A18,'تقارير مياة القصيم'!$C$1:$DX$1,0)),0,COLUMN(B4)-1)</f>
        <v>0</v>
      </c>
      <c r="G18" s="179">
        <f ca="1">OFFSET(INDEX('تقارير مياة القصيم'!$C$3:$DX$558,MATCH($Q$11,'تقارير مياة القصيم'!$DZ$3:$DZ$606,0),MATCH($A18,'تقارير مياة القصيم'!$C$1:$DX$1,0)),0,COLUMN(B4)-1)</f>
        <v>0</v>
      </c>
      <c r="H18" s="179">
        <f ca="1">OFFSET(INDEX('تقارير مياة القصيم'!$C$3:$DX$558,MATCH($Q$11,'تقارير مياة القصيم'!$DZ$3:$DZ$606,0),MATCH($A18,'تقارير مياة القصيم'!$C$1:$DX$1,0)),0,COLUMN(C4)-1)</f>
        <v>420</v>
      </c>
      <c r="I18" s="179">
        <f ca="1">OFFSET(INDEX('تقارير مياة القصيم'!$C$3:$DX$558,MATCH($Q$11,'تقارير مياة القصيم'!$DZ$3:$DZ$606,0),MATCH($A18,'تقارير مياة القصيم'!$C$1:$DX$1,0)),0,COLUMN(D4)-1)</f>
        <v>0</v>
      </c>
      <c r="J18" s="179">
        <f ca="1">OFFSET(INDEX('تقارير مياة القصيم'!$C$3:$DX$558,MATCH($Q$11,'تقارير مياة القصيم'!$DZ$3:$DZ$606,0),MATCH($A18,'تقارير مياة القصيم'!$C$1:$DX$1,0)),0,COLUMN(E4)-1)</f>
        <v>0</v>
      </c>
      <c r="K18" s="179">
        <f ca="1">OFFSET(INDEX('تقارير مياة القصيم'!$C$3:$DX$558,MATCH($Q$11,'تقارير مياة القصيم'!$DZ$3:$DZ$606,0),MATCH($A18,'تقارير مياة القصيم'!$C$1:$DX$1,0)),0,COLUMN(F4)-1)</f>
        <v>400</v>
      </c>
      <c r="L18" s="180">
        <f ca="1">OFFSET(INDEX('تقارير مياة القصيم'!$C$3:$DX$558,MATCH($Q$11,'تقارير مياة القصيم'!$DZ$3:$DZ$606,0),MATCH($A18,'تقارير مياة القصيم'!$C$1:$DX$1,0)),0,COLUMN(G4)-1)</f>
        <v>0</v>
      </c>
      <c r="M18" s="360"/>
      <c r="N18" s="362"/>
      <c r="O18" s="320"/>
      <c r="P18" s="321"/>
      <c r="Q18" s="109"/>
      <c r="R18" s="124">
        <f ca="1">G15+H15+G16+H16+G17+H17+G18+H18+G19+H19+G20+H20+17626.95</f>
        <v>19406.95</v>
      </c>
      <c r="W18" s="86">
        <v>11</v>
      </c>
      <c r="X18" s="86" t="s">
        <v>96</v>
      </c>
    </row>
    <row r="19" spans="1:24">
      <c r="A19" s="232">
        <v>5</v>
      </c>
      <c r="B19" s="140" t="str">
        <f>'تقارير مياة القصيم'!AE4</f>
        <v>الموقع ( ابانات)</v>
      </c>
      <c r="C19" s="141" t="str">
        <f>'تقارير مياة القصيم'!AE3</f>
        <v>زايد الشيبانى</v>
      </c>
      <c r="D19" s="291"/>
      <c r="E19" s="367"/>
      <c r="F19" s="178">
        <f ca="1">OFFSET(INDEX('تقارير مياة القصيم'!$C$3:$DX$558,MATCH($Q$11,'تقارير مياة القصيم'!$DZ$3:$DZ$606,0),MATCH($A19,'تقارير مياة القصيم'!$C$1:$DX$1,0)),0,COLUMN(B5)-1)</f>
        <v>0</v>
      </c>
      <c r="G19" s="179">
        <f ca="1">OFFSET(INDEX('تقارير مياة القصيم'!$C$3:$DX$558,MATCH($Q$11,'تقارير مياة القصيم'!$DZ$3:$DZ$606,0),MATCH($A19,'تقارير مياة القصيم'!$C$1:$DX$1,0)),0,COLUMN(B5)-1)</f>
        <v>0</v>
      </c>
      <c r="H19" s="179">
        <f ca="1">OFFSET(INDEX('تقارير مياة القصيم'!$C$3:$DX$558,MATCH($Q$11,'تقارير مياة القصيم'!$DZ$3:$DZ$606,0),MATCH($A19,'تقارير مياة القصيم'!$C$1:$DX$1,0)),0,COLUMN(C5)-1)</f>
        <v>460</v>
      </c>
      <c r="I19" s="179">
        <f ca="1">OFFSET(INDEX('تقارير مياة القصيم'!$C$3:$DX$558,MATCH($Q$11,'تقارير مياة القصيم'!$DZ$3:$DZ$606,0),MATCH($A19,'تقارير مياة القصيم'!$C$1:$DX$1,0)),0,COLUMN(D5)-1)</f>
        <v>0</v>
      </c>
      <c r="J19" s="179">
        <f ca="1">OFFSET(INDEX('تقارير مياة القصيم'!$C$3:$DX$558,MATCH($Q$11,'تقارير مياة القصيم'!$DZ$3:$DZ$606,0),MATCH($A19,'تقارير مياة القصيم'!$C$1:$DX$1,0)),0,COLUMN(E5)-1)</f>
        <v>0</v>
      </c>
      <c r="K19" s="179">
        <f ca="1">OFFSET(INDEX('تقارير مياة القصيم'!$C$3:$DX$558,MATCH($Q$11,'تقارير مياة القصيم'!$DZ$3:$DZ$606,0),MATCH($A19,'تقارير مياة القصيم'!$C$1:$DX$1,0)),0,COLUMN(F5)-1)</f>
        <v>370</v>
      </c>
      <c r="L19" s="180">
        <f ca="1">OFFSET(INDEX('تقارير مياة القصيم'!$C$3:$DX$558,MATCH($Q$11,'تقارير مياة القصيم'!$DZ$3:$DZ$606,0),MATCH($A19,'تقارير مياة القصيم'!$C$1:$DX$1,0)),0,COLUMN(G5)-1)</f>
        <v>0</v>
      </c>
      <c r="M19" s="360"/>
      <c r="N19" s="362"/>
      <c r="O19" s="320"/>
      <c r="P19" s="321"/>
      <c r="Q19" s="109"/>
      <c r="R19" s="125">
        <v>178050</v>
      </c>
      <c r="W19" s="86">
        <v>12</v>
      </c>
      <c r="X19" s="86" t="s">
        <v>97</v>
      </c>
    </row>
    <row r="20" spans="1:24" ht="17.25" thickBot="1">
      <c r="A20" s="232">
        <v>6</v>
      </c>
      <c r="B20" s="143" t="str">
        <f>'تقارير مياة القصيم'!AL4</f>
        <v>الموقع (عطا)</v>
      </c>
      <c r="C20" s="144" t="str">
        <f>'تقارير مياة القصيم'!AL3</f>
        <v>مؤسسة عبدالله شتوى العيافى (عبدالله القحطانى)</v>
      </c>
      <c r="D20" s="292"/>
      <c r="E20" s="181">
        <v>9950</v>
      </c>
      <c r="F20" s="182">
        <f ca="1">OFFSET(INDEX('تقارير مياة القصيم'!$C$3:$DX$558,MATCH($Q$11,'تقارير مياة القصيم'!$DZ$3:$DZ$606,0),MATCH($A20,'تقارير مياة القصيم'!$C$1:$DX$1,0)),0,COLUMN(B6)-1)</f>
        <v>0</v>
      </c>
      <c r="G20" s="183">
        <f ca="1">OFFSET(INDEX('تقارير مياة القصيم'!$C$3:$DX$558,MATCH($Q$11,'تقارير مياة القصيم'!$DZ$3:$DZ$606,0),MATCH($A20,'تقارير مياة القصيم'!$C$1:$DX$1,0)),0,COLUMN(B6)-1)</f>
        <v>0</v>
      </c>
      <c r="H20" s="183">
        <f ca="1">OFFSET(INDEX('تقارير مياة القصيم'!$C$3:$DX$558,MATCH($Q$11,'تقارير مياة القصيم'!$DZ$3:$DZ$606,0),MATCH($A20,'تقارير مياة القصيم'!$C$1:$DX$1,0)),0,COLUMN(C6)-1)</f>
        <v>0</v>
      </c>
      <c r="I20" s="183">
        <f ca="1">OFFSET(INDEX('تقارير مياة القصيم'!$C$3:$DX$558,MATCH($Q$11,'تقارير مياة القصيم'!$DZ$3:$DZ$606,0),MATCH($A20,'تقارير مياة القصيم'!$C$1:$DX$1,0)),0,COLUMN(D6)-1)</f>
        <v>0</v>
      </c>
      <c r="J20" s="183">
        <f ca="1">OFFSET(INDEX('تقارير مياة القصيم'!$C$3:$DX$558,MATCH($Q$11,'تقارير مياة القصيم'!$DZ$3:$DZ$606,0),MATCH($A20,'تقارير مياة القصيم'!$C$1:$DX$1,0)),0,COLUMN(E6)-1)</f>
        <v>0</v>
      </c>
      <c r="K20" s="183">
        <f ca="1">OFFSET(INDEX('تقارير مياة القصيم'!$C$3:$DX$558,MATCH($Q$11,'تقارير مياة القصيم'!$DZ$3:$DZ$606,0),MATCH($A20,'تقارير مياة القصيم'!$C$1:$DX$1,0)),0,COLUMN(F6)-1)</f>
        <v>0</v>
      </c>
      <c r="L20" s="184">
        <f ca="1">OFFSET(INDEX('تقارير مياة القصيم'!$C$3:$DX$558,MATCH($Q$11,'تقارير مياة القصيم'!$DZ$3:$DZ$606,0),MATCH($A20,'تقارير مياة القصيم'!$C$1:$DX$1,0)),0,COLUMN(G6)-1)</f>
        <v>0</v>
      </c>
      <c r="M20" s="361"/>
      <c r="N20" s="146">
        <f t="shared" ca="1" si="0"/>
        <v>0</v>
      </c>
      <c r="O20" s="311"/>
      <c r="P20" s="312"/>
      <c r="Q20" s="109"/>
      <c r="R20" s="109"/>
      <c r="W20" s="86">
        <v>13</v>
      </c>
      <c r="X20" s="86" t="s">
        <v>82</v>
      </c>
    </row>
    <row r="21" spans="1:24" ht="17.25" thickTop="1">
      <c r="A21" s="232">
        <v>7</v>
      </c>
      <c r="B21" s="147" t="str">
        <f>'تقارير مياة القصيم'!AS4</f>
        <v>الموقع (عطى)</v>
      </c>
      <c r="C21" s="148" t="str">
        <f>'تقارير مياة القصيم'!AS3</f>
        <v>حمد شعوى الحربي</v>
      </c>
      <c r="D21" s="290" t="s">
        <v>103</v>
      </c>
      <c r="E21" s="185">
        <v>7800</v>
      </c>
      <c r="F21" s="186">
        <f ca="1">OFFSET(INDEX('تقارير مياة القصيم'!$C$3:$DX$558,MATCH($Q$11,'تقارير مياة القصيم'!$DZ$3:$DZ$606,0),MATCH($A21,'تقارير مياة القصيم'!$C$1:$DX$1,0)),0,COLUMN(B7)-1)</f>
        <v>128</v>
      </c>
      <c r="G21" s="187">
        <f ca="1">OFFSET(INDEX('تقارير مياة القصيم'!$C$3:$DX$558,MATCH($Q$11,'تقارير مياة القصيم'!$DZ$3:$DZ$606,0),MATCH($A21,'تقارير مياة القصيم'!$C$1:$DX$1,0)),0,COLUMN(B7)-1)</f>
        <v>128</v>
      </c>
      <c r="H21" s="187">
        <f ca="1">OFFSET(INDEX('تقارير مياة القصيم'!$C$3:$DX$558,MATCH($Q$11,'تقارير مياة القصيم'!$DZ$3:$DZ$606,0),MATCH($A21,'تقارير مياة القصيم'!$C$1:$DX$1,0)),0,COLUMN(C7)-1)</f>
        <v>170</v>
      </c>
      <c r="I21" s="187">
        <f ca="1">OFFSET(INDEX('تقارير مياة القصيم'!$C$3:$DX$558,MATCH($Q$11,'تقارير مياة القصيم'!$DZ$3:$DZ$606,0),MATCH($A21,'تقارير مياة القصيم'!$C$1:$DX$1,0)),0,COLUMN(D7)-1)</f>
        <v>0</v>
      </c>
      <c r="J21" s="187">
        <f ca="1">OFFSET(INDEX('تقارير مياة القصيم'!$C$3:$DX$558,MATCH($Q$11,'تقارير مياة القصيم'!$DZ$3:$DZ$606,0),MATCH($A21,'تقارير مياة القصيم'!$C$1:$DX$1,0)),0,COLUMN(E7)-1)</f>
        <v>0</v>
      </c>
      <c r="K21" s="187">
        <f ca="1">OFFSET(INDEX('تقارير مياة القصيم'!$C$3:$DX$558,MATCH($Q$11,'تقارير مياة القصيم'!$DZ$3:$DZ$606,0),MATCH($A21,'تقارير مياة القصيم'!$C$1:$DX$1,0)),0,COLUMN(F7)-1)</f>
        <v>650</v>
      </c>
      <c r="L21" s="188">
        <f ca="1">OFFSET(INDEX('تقارير مياة القصيم'!$C$3:$DX$558,MATCH($Q$11,'تقارير مياة القصيم'!$DZ$3:$DZ$606,0),MATCH($A21,'تقارير مياة القصيم'!$C$1:$DX$1,0)),0,COLUMN(G7)-1)</f>
        <v>0</v>
      </c>
      <c r="M21" s="359">
        <f ca="1">R23/R24*100</f>
        <v>12.858378517944747</v>
      </c>
      <c r="N21" s="150">
        <f t="shared" ca="1" si="0"/>
        <v>3.8205128205128203</v>
      </c>
      <c r="O21" s="331"/>
      <c r="P21" s="332"/>
      <c r="Q21" s="109"/>
      <c r="R21" s="109"/>
      <c r="W21" s="86">
        <v>14</v>
      </c>
      <c r="X21" s="86" t="s">
        <v>88</v>
      </c>
    </row>
    <row r="22" spans="1:24">
      <c r="A22" s="232">
        <v>8</v>
      </c>
      <c r="B22" s="151" t="str">
        <f>'تقارير مياة القصيم'!AZ4</f>
        <v>الموقع (الهمجة)</v>
      </c>
      <c r="C22" s="152" t="str">
        <f>'تقارير مياة القصيم'!AZ3</f>
        <v>مؤسسة اضواء الحفر</v>
      </c>
      <c r="D22" s="291"/>
      <c r="E22" s="189">
        <v>9100</v>
      </c>
      <c r="F22" s="190">
        <f ca="1">OFFSET(INDEX('تقارير مياة القصيم'!$C$3:$DX$558,MATCH($Q$11,'تقارير مياة القصيم'!$DZ$3:$DZ$606,0),MATCH($A22,'تقارير مياة القصيم'!$C$1:$DX$1,0)),0,COLUMN(B8)-1)</f>
        <v>0</v>
      </c>
      <c r="G22" s="191">
        <f ca="1">OFFSET(INDEX('تقارير مياة القصيم'!$C$3:$DX$558,MATCH($Q$11,'تقارير مياة القصيم'!$DZ$3:$DZ$606,0),MATCH($A22,'تقارير مياة القصيم'!$C$1:$DX$1,0)),0,COLUMN(B8)-1)</f>
        <v>0</v>
      </c>
      <c r="H22" s="191">
        <f ca="1">OFFSET(INDEX('تقارير مياة القصيم'!$C$3:$DX$558,MATCH($Q$11,'تقارير مياة القصيم'!$DZ$3:$DZ$606,0),MATCH($A22,'تقارير مياة القصيم'!$C$1:$DX$1,0)),0,COLUMN(C8)-1)</f>
        <v>0</v>
      </c>
      <c r="I22" s="191">
        <f ca="1">OFFSET(INDEX('تقارير مياة القصيم'!$C$3:$DX$558,MATCH($Q$11,'تقارير مياة القصيم'!$DZ$3:$DZ$606,0),MATCH($A22,'تقارير مياة القصيم'!$C$1:$DX$1,0)),0,COLUMN(D8)-1)</f>
        <v>0</v>
      </c>
      <c r="J22" s="191">
        <f ca="1">OFFSET(INDEX('تقارير مياة القصيم'!$C$3:$DX$558,MATCH($Q$11,'تقارير مياة القصيم'!$DZ$3:$DZ$606,0),MATCH($A22,'تقارير مياة القصيم'!$C$1:$DX$1,0)),0,COLUMN(E8)-1)</f>
        <v>0</v>
      </c>
      <c r="K22" s="191">
        <f ca="1">OFFSET(INDEX('تقارير مياة القصيم'!$C$3:$DX$558,MATCH($Q$11,'تقارير مياة القصيم'!$DZ$3:$DZ$606,0),MATCH($A22,'تقارير مياة القصيم'!$C$1:$DX$1,0)),0,COLUMN(F8)-1)</f>
        <v>0</v>
      </c>
      <c r="L22" s="192">
        <f ca="1">OFFSET(INDEX('تقارير مياة القصيم'!$C$3:$DX$558,MATCH($Q$11,'تقارير مياة القصيم'!$DZ$3:$DZ$606,0),MATCH($A22,'تقارير مياة القصيم'!$C$1:$DX$1,0)),0,COLUMN(G8)-1)</f>
        <v>0</v>
      </c>
      <c r="M22" s="360"/>
      <c r="N22" s="154">
        <f t="shared" ca="1" si="0"/>
        <v>0</v>
      </c>
      <c r="O22" s="304"/>
      <c r="P22" s="305"/>
      <c r="Q22" s="109"/>
      <c r="R22" s="109"/>
      <c r="W22" s="86">
        <v>15</v>
      </c>
      <c r="X22" s="86" t="s">
        <v>89</v>
      </c>
    </row>
    <row r="23" spans="1:24">
      <c r="A23" s="232">
        <v>9</v>
      </c>
      <c r="B23" s="151" t="str">
        <f>'تقارير مياة القصيم'!BG4</f>
        <v>الموقع (روضة القردان)</v>
      </c>
      <c r="C23" s="152" t="str">
        <f>'تقارير مياة القصيم'!BG3</f>
        <v>مجموعة بن موطان</v>
      </c>
      <c r="D23" s="291"/>
      <c r="E23" s="189">
        <v>12100</v>
      </c>
      <c r="F23" s="190">
        <f ca="1">OFFSET(INDEX('تقارير مياة القصيم'!$C$3:$DX$558,MATCH($Q$11,'تقارير مياة القصيم'!$DZ$3:$DZ$606,0),MATCH($A23,'تقارير مياة القصيم'!$C$1:$DX$1,0)),0,COLUMN(B9)-1)</f>
        <v>148</v>
      </c>
      <c r="G23" s="191">
        <f ca="1">OFFSET(INDEX('تقارير مياة القصيم'!$C$3:$DX$558,MATCH($Q$11,'تقارير مياة القصيم'!$DZ$3:$DZ$606,0),MATCH($A23,'تقارير مياة القصيم'!$C$1:$DX$1,0)),0,COLUMN(B9)-1)</f>
        <v>148</v>
      </c>
      <c r="H23" s="191">
        <f ca="1">OFFSET(INDEX('تقارير مياة القصيم'!$C$3:$DX$558,MATCH($Q$11,'تقارير مياة القصيم'!$DZ$3:$DZ$606,0),MATCH($A23,'تقارير مياة القصيم'!$C$1:$DX$1,0)),0,COLUMN(C9)-1)</f>
        <v>0</v>
      </c>
      <c r="I23" s="191">
        <f ca="1">OFFSET(INDEX('تقارير مياة القصيم'!$C$3:$DX$558,MATCH($Q$11,'تقارير مياة القصيم'!$DZ$3:$DZ$606,0),MATCH($A23,'تقارير مياة القصيم'!$C$1:$DX$1,0)),0,COLUMN(D9)-1)</f>
        <v>0</v>
      </c>
      <c r="J23" s="191">
        <f ca="1">OFFSET(INDEX('تقارير مياة القصيم'!$C$3:$DX$558,MATCH($Q$11,'تقارير مياة القصيم'!$DZ$3:$DZ$606,0),MATCH($A23,'تقارير مياة القصيم'!$C$1:$DX$1,0)),0,COLUMN(E9)-1)</f>
        <v>0</v>
      </c>
      <c r="K23" s="191">
        <f ca="1">OFFSET(INDEX('تقارير مياة القصيم'!$C$3:$DX$558,MATCH($Q$11,'تقارير مياة القصيم'!$DZ$3:$DZ$606,0),MATCH($A23,'تقارير مياة القصيم'!$C$1:$DX$1,0)),0,COLUMN(F9)-1)</f>
        <v>100</v>
      </c>
      <c r="L23" s="192">
        <f ca="1">OFFSET(INDEX('تقارير مياة القصيم'!$C$3:$DX$558,MATCH($Q$11,'تقارير مياة القصيم'!$DZ$3:$DZ$606,0),MATCH($A23,'تقارير مياة القصيم'!$C$1:$DX$1,0)),0,COLUMN(G9)-1)</f>
        <v>0</v>
      </c>
      <c r="M23" s="360"/>
      <c r="N23" s="154">
        <f t="shared" ca="1" si="0"/>
        <v>1.2231404958677685</v>
      </c>
      <c r="O23" s="304"/>
      <c r="P23" s="305"/>
      <c r="Q23" s="109"/>
      <c r="R23" s="126">
        <f ca="1">G21+H21+G22+H22+G23+H23+G24+H24+G25+H25+G26+H26+24206.25</f>
        <v>24900.25</v>
      </c>
      <c r="W23" s="86">
        <v>16</v>
      </c>
      <c r="X23" s="86" t="s">
        <v>90</v>
      </c>
    </row>
    <row r="24" spans="1:24">
      <c r="A24" s="232">
        <v>10</v>
      </c>
      <c r="B24" s="151" t="str">
        <f>'تقارير مياة القصيم'!BN4</f>
        <v>الموقع (الدحلة)</v>
      </c>
      <c r="C24" s="152" t="str">
        <f>'تقارير مياة القصيم'!BN3</f>
        <v>مؤسسة العجروش</v>
      </c>
      <c r="D24" s="291"/>
      <c r="E24" s="189">
        <v>9800</v>
      </c>
      <c r="F24" s="190">
        <f ca="1">OFFSET(INDEX('تقارير مياة القصيم'!$C$3:$DX$558,MATCH($Q$11,'تقارير مياة القصيم'!$DZ$3:$DZ$606,0),MATCH($A24,'تقارير مياة القصيم'!$C$1:$DX$1,0)),0,COLUMN(B10)-1)</f>
        <v>0</v>
      </c>
      <c r="G24" s="191">
        <f ca="1">OFFSET(INDEX('تقارير مياة القصيم'!$C$3:$DX$558,MATCH($Q$11,'تقارير مياة القصيم'!$DZ$3:$DZ$606,0),MATCH($A24,'تقارير مياة القصيم'!$C$1:$DX$1,0)),0,COLUMN(B10)-1)</f>
        <v>0</v>
      </c>
      <c r="H24" s="191">
        <f ca="1">OFFSET(INDEX('تقارير مياة القصيم'!$C$3:$DX$558,MATCH($Q$11,'تقارير مياة القصيم'!$DZ$3:$DZ$606,0),MATCH($A24,'تقارير مياة القصيم'!$C$1:$DX$1,0)),0,COLUMN(C10)-1)</f>
        <v>0</v>
      </c>
      <c r="I24" s="191">
        <f ca="1">OFFSET(INDEX('تقارير مياة القصيم'!$C$3:$DX$558,MATCH($Q$11,'تقارير مياة القصيم'!$DZ$3:$DZ$606,0),MATCH($A24,'تقارير مياة القصيم'!$C$1:$DX$1,0)),0,COLUMN(D10)-1)</f>
        <v>0</v>
      </c>
      <c r="J24" s="191">
        <f ca="1">OFFSET(INDEX('تقارير مياة القصيم'!$C$3:$DX$558,MATCH($Q$11,'تقارير مياة القصيم'!$DZ$3:$DZ$606,0),MATCH($A24,'تقارير مياة القصيم'!$C$1:$DX$1,0)),0,COLUMN(E10)-1)</f>
        <v>0</v>
      </c>
      <c r="K24" s="191">
        <f ca="1">OFFSET(INDEX('تقارير مياة القصيم'!$C$3:$DX$558,MATCH($Q$11,'تقارير مياة القصيم'!$DZ$3:$DZ$606,0),MATCH($A24,'تقارير مياة القصيم'!$C$1:$DX$1,0)),0,COLUMN(F10)-1)</f>
        <v>0</v>
      </c>
      <c r="L24" s="192">
        <f ca="1">OFFSET(INDEX('تقارير مياة القصيم'!$C$3:$DX$558,MATCH($Q$11,'تقارير مياة القصيم'!$DZ$3:$DZ$606,0),MATCH($A24,'تقارير مياة القصيم'!$C$1:$DX$1,0)),0,COLUMN(G10)-1)</f>
        <v>0</v>
      </c>
      <c r="M24" s="360"/>
      <c r="N24" s="154">
        <f t="shared" ca="1" si="0"/>
        <v>0</v>
      </c>
      <c r="O24" s="304"/>
      <c r="P24" s="305"/>
      <c r="Q24" s="109"/>
      <c r="R24" s="126">
        <v>193650</v>
      </c>
    </row>
    <row r="25" spans="1:24">
      <c r="A25" s="232">
        <v>11</v>
      </c>
      <c r="B25" s="151" t="str">
        <f>'تقارير مياة القصيم'!BU4</f>
        <v>الموقع (الخريشاء)</v>
      </c>
      <c r="C25" s="152" t="str">
        <f>'تقارير مياة القصيم'!BU3</f>
        <v>مؤسسة العجروش</v>
      </c>
      <c r="D25" s="291"/>
      <c r="E25" s="189">
        <v>21500</v>
      </c>
      <c r="F25" s="190">
        <f ca="1">OFFSET(INDEX('تقارير مياة القصيم'!$C$3:$DX$558,MATCH($Q$11,'تقارير مياة القصيم'!$DZ$3:$DZ$606,0),MATCH($A25,'تقارير مياة القصيم'!$C$1:$DX$1,0)),0,COLUMN(B11)-1)</f>
        <v>0</v>
      </c>
      <c r="G25" s="191">
        <f ca="1">OFFSET(INDEX('تقارير مياة القصيم'!$C$3:$DX$558,MATCH($Q$11,'تقارير مياة القصيم'!$DZ$3:$DZ$606,0),MATCH($A25,'تقارير مياة القصيم'!$C$1:$DX$1,0)),0,COLUMN(B11)-1)</f>
        <v>0</v>
      </c>
      <c r="H25" s="191">
        <f ca="1">OFFSET(INDEX('تقارير مياة القصيم'!$C$3:$DX$558,MATCH($Q$11,'تقارير مياة القصيم'!$DZ$3:$DZ$606,0),MATCH($A25,'تقارير مياة القصيم'!$C$1:$DX$1,0)),0,COLUMN(C11)-1)</f>
        <v>0</v>
      </c>
      <c r="I25" s="191">
        <f ca="1">OFFSET(INDEX('تقارير مياة القصيم'!$C$3:$DX$558,MATCH($Q$11,'تقارير مياة القصيم'!$DZ$3:$DZ$606,0),MATCH($A25,'تقارير مياة القصيم'!$C$1:$DX$1,0)),0,COLUMN(D11)-1)</f>
        <v>0</v>
      </c>
      <c r="J25" s="191">
        <f ca="1">OFFSET(INDEX('تقارير مياة القصيم'!$C$3:$DX$558,MATCH($Q$11,'تقارير مياة القصيم'!$DZ$3:$DZ$606,0),MATCH($A25,'تقارير مياة القصيم'!$C$1:$DX$1,0)),0,COLUMN(E11)-1)</f>
        <v>0</v>
      </c>
      <c r="K25" s="191">
        <f ca="1">OFFSET(INDEX('تقارير مياة القصيم'!$C$3:$DX$558,MATCH($Q$11,'تقارير مياة القصيم'!$DZ$3:$DZ$606,0),MATCH($A25,'تقارير مياة القصيم'!$C$1:$DX$1,0)),0,COLUMN(F11)-1)</f>
        <v>0</v>
      </c>
      <c r="L25" s="192">
        <f ca="1">OFFSET(INDEX('تقارير مياة القصيم'!$C$3:$DX$558,MATCH($Q$11,'تقارير مياة القصيم'!$DZ$3:$DZ$606,0),MATCH($A25,'تقارير مياة القصيم'!$C$1:$DX$1,0)),0,COLUMN(G11)-1)</f>
        <v>0</v>
      </c>
      <c r="M25" s="360"/>
      <c r="N25" s="154">
        <f t="shared" ca="1" si="0"/>
        <v>0</v>
      </c>
      <c r="O25" s="304"/>
      <c r="P25" s="305"/>
      <c r="Q25" s="109"/>
      <c r="R25" s="109"/>
    </row>
    <row r="26" spans="1:24" ht="17.25" thickBot="1">
      <c r="A26" s="232">
        <v>12</v>
      </c>
      <c r="B26" s="155" t="str">
        <f>'تقارير مياة القصيم'!CB4</f>
        <v>الموقع (اللغفية)</v>
      </c>
      <c r="C26" s="156" t="str">
        <f>'تقارير مياة القصيم'!CB3</f>
        <v>مؤسسة بوادر الجودة للمقاولات ( حماد الحربي)</v>
      </c>
      <c r="D26" s="292"/>
      <c r="E26" s="193">
        <v>6900</v>
      </c>
      <c r="F26" s="194">
        <f ca="1">OFFSET(INDEX('تقارير مياة القصيم'!$C$3:$DX$558,MATCH($Q$11,'تقارير مياة القصيم'!$DZ$3:$DZ$606,0),MATCH($A26,'تقارير مياة القصيم'!$C$1:$DX$1,0)),0,COLUMN(B12)-1)</f>
        <v>248</v>
      </c>
      <c r="G26" s="195">
        <f ca="1">OFFSET(INDEX('تقارير مياة القصيم'!$C$3:$DX$558,MATCH($Q$11,'تقارير مياة القصيم'!$DZ$3:$DZ$606,0),MATCH($A26,'تقارير مياة القصيم'!$C$1:$DX$1,0)),0,COLUMN(B12)-1)</f>
        <v>248</v>
      </c>
      <c r="H26" s="195">
        <f ca="1">OFFSET(INDEX('تقارير مياة القصيم'!$C$3:$DX$558,MATCH($Q$11,'تقارير مياة القصيم'!$DZ$3:$DZ$606,0),MATCH($A26,'تقارير مياة القصيم'!$C$1:$DX$1,0)),0,COLUMN(C12)-1)</f>
        <v>0</v>
      </c>
      <c r="I26" s="195">
        <f ca="1">OFFSET(INDEX('تقارير مياة القصيم'!$C$3:$DX$558,MATCH($Q$11,'تقارير مياة القصيم'!$DZ$3:$DZ$606,0),MATCH($A26,'تقارير مياة القصيم'!$C$1:$DX$1,0)),0,COLUMN(D12)-1)</f>
        <v>0</v>
      </c>
      <c r="J26" s="195">
        <f ca="1">OFFSET(INDEX('تقارير مياة القصيم'!$C$3:$DX$558,MATCH($Q$11,'تقارير مياة القصيم'!$DZ$3:$DZ$606,0),MATCH($A26,'تقارير مياة القصيم'!$C$1:$DX$1,0)),0,COLUMN(E12)-1)</f>
        <v>0</v>
      </c>
      <c r="K26" s="195">
        <f ca="1">OFFSET(INDEX('تقارير مياة القصيم'!$C$3:$DX$558,MATCH($Q$11,'تقارير مياة القصيم'!$DZ$3:$DZ$606,0),MATCH($A26,'تقارير مياة القصيم'!$C$1:$DX$1,0)),0,COLUMN(F12)-1)</f>
        <v>200</v>
      </c>
      <c r="L26" s="196">
        <f ca="1">OFFSET(INDEX('تقارير مياة القصيم'!$C$3:$DX$558,MATCH($Q$11,'تقارير مياة القصيم'!$DZ$3:$DZ$606,0),MATCH($A26,'تقارير مياة القصيم'!$C$1:$DX$1,0)),0,COLUMN(G12)-1)</f>
        <v>0</v>
      </c>
      <c r="M26" s="361"/>
      <c r="N26" s="158">
        <f t="shared" ca="1" si="0"/>
        <v>3.5942028985507246</v>
      </c>
      <c r="O26" s="329"/>
      <c r="P26" s="330"/>
      <c r="Q26" s="109"/>
      <c r="R26" s="109"/>
    </row>
    <row r="27" spans="1:24" ht="17.25" thickTop="1">
      <c r="A27" s="232">
        <v>13</v>
      </c>
      <c r="B27" s="159" t="str">
        <f>'تقارير مياة القصيم'!CI4</f>
        <v>الموقع (دخنة)</v>
      </c>
      <c r="C27" s="160" t="str">
        <f>'تقارير مياة القصيم'!CI3</f>
        <v xml:space="preserve">مؤسسة شموخ الانشاء </v>
      </c>
      <c r="D27" s="290" t="s">
        <v>104</v>
      </c>
      <c r="E27" s="368">
        <v>72350</v>
      </c>
      <c r="F27" s="197">
        <f ca="1">OFFSET(INDEX('تقارير مياة القصيم'!$C$3:$DX$558,MATCH($Q$11,'تقارير مياة القصيم'!$DZ$3:$DZ$606,0),MATCH($A27,'تقارير مياة القصيم'!$C$1:$DX$1,0)),0,COLUMN(B13)-1)</f>
        <v>781</v>
      </c>
      <c r="G27" s="198">
        <f ca="1">OFFSET(INDEX('تقارير مياة القصيم'!$C$3:$DX$558,MATCH($Q$11,'تقارير مياة القصيم'!$DZ$3:$DZ$606,0),MATCH($A27,'تقارير مياة القصيم'!$C$1:$DX$1,0)),0,COLUMN(B13)-1)</f>
        <v>781</v>
      </c>
      <c r="H27" s="198">
        <f ca="1">OFFSET(INDEX('تقارير مياة القصيم'!$C$3:$DX$558,MATCH($Q$11,'تقارير مياة القصيم'!$DZ$3:$DZ$606,0),MATCH($A27,'تقارير مياة القصيم'!$C$1:$DX$1,0)),0,COLUMN(C13)-1)</f>
        <v>260</v>
      </c>
      <c r="I27" s="198">
        <f ca="1">OFFSET(INDEX('تقارير مياة القصيم'!$C$3:$DX$558,MATCH($Q$11,'تقارير مياة القصيم'!$DZ$3:$DZ$606,0),MATCH($A27,'تقارير مياة القصيم'!$C$1:$DX$1,0)),0,COLUMN(D13)-1)</f>
        <v>0</v>
      </c>
      <c r="J27" s="198">
        <f ca="1">OFFSET(INDEX('تقارير مياة القصيم'!$C$3:$DX$558,MATCH($Q$11,'تقارير مياة القصيم'!$DZ$3:$DZ$606,0),MATCH($A27,'تقارير مياة القصيم'!$C$1:$DX$1,0)),0,COLUMN(E13)-1)</f>
        <v>0</v>
      </c>
      <c r="K27" s="198">
        <f ca="1">OFFSET(INDEX('تقارير مياة القصيم'!$C$3:$DX$558,MATCH($Q$11,'تقارير مياة القصيم'!$DZ$3:$DZ$606,0),MATCH($A27,'تقارير مياة القصيم'!$C$1:$DX$1,0)),0,COLUMN(F13)-1)</f>
        <v>800</v>
      </c>
      <c r="L27" s="199">
        <f ca="1">OFFSET(INDEX('تقارير مياة القصيم'!$C$3:$DX$558,MATCH($Q$11,'تقارير مياة القصيم'!$DZ$3:$DZ$606,0),MATCH($A27,'تقارير مياة القصيم'!$C$1:$DX$1,0)),0,COLUMN(G13)-1)</f>
        <v>0</v>
      </c>
      <c r="M27" s="359">
        <f ca="1">R29/R30*100</f>
        <v>16.876023391812865</v>
      </c>
      <c r="N27" s="371">
        <f ca="1">(H28+G28+G27+H27)/E27*100</f>
        <v>2.4616447823082237</v>
      </c>
      <c r="O27" s="340"/>
      <c r="P27" s="341"/>
      <c r="Q27" s="109"/>
      <c r="R27" s="109"/>
    </row>
    <row r="28" spans="1:24">
      <c r="A28" s="232">
        <v>14</v>
      </c>
      <c r="B28" s="162" t="str">
        <f>'تقارير مياة القصيم'!CP4</f>
        <v>الموقع (دخنة)</v>
      </c>
      <c r="C28" s="163" t="str">
        <f>'تقارير مياة القصيم'!CP3</f>
        <v>مؤسسة غزاى الحربي</v>
      </c>
      <c r="D28" s="291"/>
      <c r="E28" s="369"/>
      <c r="F28" s="200">
        <f ca="1">OFFSET(INDEX('تقارير مياة القصيم'!$C$3:$DX$558,MATCH($Q$11,'تقارير مياة القصيم'!$DZ$3:$DZ$606,0),MATCH($A28,'تقارير مياة القصيم'!$C$1:$DX$1,0)),0,COLUMN(B14)-1)</f>
        <v>576</v>
      </c>
      <c r="G28" s="201">
        <f ca="1">OFFSET(INDEX('تقارير مياة القصيم'!$C$3:$DX$558,MATCH($Q$11,'تقارير مياة القصيم'!$DZ$3:$DZ$606,0),MATCH($A28,'تقارير مياة القصيم'!$C$1:$DX$1,0)),0,COLUMN(B14)-1)</f>
        <v>576</v>
      </c>
      <c r="H28" s="201">
        <f ca="1">OFFSET(INDEX('تقارير مياة القصيم'!$C$3:$DX$558,MATCH($Q$11,'تقارير مياة القصيم'!$DZ$3:$DZ$606,0),MATCH($A28,'تقارير مياة القصيم'!$C$1:$DX$1,0)),0,COLUMN(C14)-1)</f>
        <v>164</v>
      </c>
      <c r="I28" s="201">
        <f ca="1">OFFSET(INDEX('تقارير مياة القصيم'!$C$3:$DX$558,MATCH($Q$11,'تقارير مياة القصيم'!$DZ$3:$DZ$606,0),MATCH($A28,'تقارير مياة القصيم'!$C$1:$DX$1,0)),0,COLUMN(D14)-1)</f>
        <v>0</v>
      </c>
      <c r="J28" s="201">
        <f ca="1">OFFSET(INDEX('تقارير مياة القصيم'!$C$3:$DX$558,MATCH($Q$11,'تقارير مياة القصيم'!$DZ$3:$DZ$606,0),MATCH($A28,'تقارير مياة القصيم'!$C$1:$DX$1,0)),0,COLUMN(E14)-1)</f>
        <v>0</v>
      </c>
      <c r="K28" s="201">
        <f ca="1">OFFSET(INDEX('تقارير مياة القصيم'!$C$3:$DX$558,MATCH($Q$11,'تقارير مياة القصيم'!$DZ$3:$DZ$606,0),MATCH($A28,'تقارير مياة القصيم'!$C$1:$DX$1,0)),0,COLUMN(F14)-1)</f>
        <v>1354</v>
      </c>
      <c r="L28" s="202">
        <f ca="1">OFFSET(INDEX('تقارير مياة القصيم'!$C$3:$DX$558,MATCH($Q$11,'تقارير مياة القصيم'!$DZ$3:$DZ$606,0),MATCH($A28,'تقارير مياة القصيم'!$C$1:$DX$1,0)),0,COLUMN(G14)-1)</f>
        <v>1</v>
      </c>
      <c r="M28" s="360"/>
      <c r="N28" s="372"/>
      <c r="O28" s="342"/>
      <c r="P28" s="343"/>
      <c r="Q28" s="109"/>
      <c r="R28" s="109"/>
    </row>
    <row r="29" spans="1:24">
      <c r="A29" s="232">
        <v>15</v>
      </c>
      <c r="B29" s="162" t="str">
        <f>'تقارير مياة القصيم'!CW4</f>
        <v>الموقع (الخشيبى)</v>
      </c>
      <c r="C29" s="163" t="str">
        <f>'تقارير مياة القصيم'!CW3</f>
        <v>مؤسسة غزاى الحربي</v>
      </c>
      <c r="D29" s="291"/>
      <c r="E29" s="203">
        <v>9100</v>
      </c>
      <c r="F29" s="223">
        <f ca="1">OFFSET(INDEX('تقارير مياة القصيم'!$C$3:$DX$558,MATCH($Q$11,'تقارير مياة القصيم'!$DZ$3:$DZ$606,0),MATCH($A29,'تقارير مياة القصيم'!$C$1:$DX$1,0)),0,COLUMN(B15)-1)</f>
        <v>2</v>
      </c>
      <c r="G29" s="224">
        <f ca="1">OFFSET(INDEX('تقارير مياة القصيم'!$C$3:$DX$558,MATCH($Q$11,'تقارير مياة القصيم'!$DZ$3:$DZ$606,0),MATCH($A29,'تقارير مياة القصيم'!$C$1:$DX$1,0)),0,COLUMN(B15)-1)</f>
        <v>2</v>
      </c>
      <c r="H29" s="224">
        <f ca="1">OFFSET(INDEX('تقارير مياة القصيم'!$C$3:$DX$558,MATCH($Q$11,'تقارير مياة القصيم'!$DZ$3:$DZ$606,0),MATCH($A29,'تقارير مياة القصيم'!$C$1:$DX$1,0)),0,COLUMN(C15)-1)</f>
        <v>0</v>
      </c>
      <c r="I29" s="224">
        <f ca="1">OFFSET(INDEX('تقارير مياة القصيم'!$C$3:$DX$558,MATCH($Q$11,'تقارير مياة القصيم'!$DZ$3:$DZ$606,0),MATCH($A29,'تقارير مياة القصيم'!$C$1:$DX$1,0)),0,COLUMN(D15)-1)</f>
        <v>0</v>
      </c>
      <c r="J29" s="224">
        <f ca="1">OFFSET(INDEX('تقارير مياة القصيم'!$C$3:$DX$558,MATCH($Q$11,'تقارير مياة القصيم'!$DZ$3:$DZ$606,0),MATCH($A29,'تقارير مياة القصيم'!$C$1:$DX$1,0)),0,COLUMN(E15)-1)</f>
        <v>0</v>
      </c>
      <c r="K29" s="224">
        <f ca="1">OFFSET(INDEX('تقارير مياة القصيم'!$C$3:$DX$558,MATCH($Q$11,'تقارير مياة القصيم'!$DZ$3:$DZ$606,0),MATCH($A29,'تقارير مياة القصيم'!$C$1:$DX$1,0)),0,COLUMN(F15)-1)</f>
        <v>0</v>
      </c>
      <c r="L29" s="225">
        <f ca="1">OFFSET(INDEX('تقارير مياة القصيم'!$C$3:$DX$558,MATCH($Q$11,'تقارير مياة القصيم'!$DZ$3:$DZ$606,0),MATCH($A29,'تقارير مياة القصيم'!$C$1:$DX$1,0)),0,COLUMN(G15)-1)</f>
        <v>4</v>
      </c>
      <c r="M29" s="360"/>
      <c r="N29" s="165">
        <f t="shared" ca="1" si="0"/>
        <v>2.1978021978021976E-2</v>
      </c>
      <c r="O29" s="342"/>
      <c r="P29" s="343"/>
      <c r="Q29" s="109"/>
      <c r="R29" s="127">
        <f ca="1">G27+H27+G28+H28+G29+H29+G30+H30+G31+H31+G32+H32+25635</f>
        <v>28858</v>
      </c>
    </row>
    <row r="30" spans="1:24">
      <c r="A30" s="232">
        <v>16</v>
      </c>
      <c r="B30" s="162" t="str">
        <f>'تقارير مياة القصيم'!DD4</f>
        <v>الموقع (الشنانة)</v>
      </c>
      <c r="C30" s="163" t="str">
        <f>'تقارير مياة القصيم'!DD3</f>
        <v>مؤسسة سما التطوير للمقاولات ( محمدالمطيري)</v>
      </c>
      <c r="D30" s="291"/>
      <c r="E30" s="203">
        <v>15300</v>
      </c>
      <c r="F30" s="200">
        <f ca="1">OFFSET(INDEX('تقارير مياة القصيم'!$C$3:$DX$558,MATCH($Q$11,'تقارير مياة القصيم'!$DZ$3:$DZ$606,0),MATCH($A30,'تقارير مياة القصيم'!$C$1:$DX$1,0)),0,COLUMN(B16)-1)</f>
        <v>700</v>
      </c>
      <c r="G30" s="201">
        <f ca="1">OFFSET(INDEX('تقارير مياة القصيم'!$C$3:$DX$558,MATCH($Q$11,'تقارير مياة القصيم'!$DZ$3:$DZ$606,0),MATCH($A30,'تقارير مياة القصيم'!$C$1:$DX$1,0)),0,COLUMN(B16)-1)</f>
        <v>700</v>
      </c>
      <c r="H30" s="201">
        <f ca="1">OFFSET(INDEX('تقارير مياة القصيم'!$C$3:$DX$558,MATCH($Q$11,'تقارير مياة القصيم'!$DZ$3:$DZ$606,0),MATCH($A30,'تقارير مياة القصيم'!$C$1:$DX$1,0)),0,COLUMN(C16)-1)</f>
        <v>0</v>
      </c>
      <c r="I30" s="201">
        <f ca="1">OFFSET(INDEX('تقارير مياة القصيم'!$C$3:$DX$558,MATCH($Q$11,'تقارير مياة القصيم'!$DZ$3:$DZ$606,0),MATCH($A30,'تقارير مياة القصيم'!$C$1:$DX$1,0)),0,COLUMN(D16)-1)</f>
        <v>0</v>
      </c>
      <c r="J30" s="201">
        <f ca="1">OFFSET(INDEX('تقارير مياة القصيم'!$C$3:$DX$558,MATCH($Q$11,'تقارير مياة القصيم'!$DZ$3:$DZ$606,0),MATCH($A30,'تقارير مياة القصيم'!$C$1:$DX$1,0)),0,COLUMN(E16)-1)</f>
        <v>500</v>
      </c>
      <c r="K30" s="201">
        <f ca="1">OFFSET(INDEX('تقارير مياة القصيم'!$C$3:$DX$558,MATCH($Q$11,'تقارير مياة القصيم'!$DZ$3:$DZ$606,0),MATCH($A30,'تقارير مياة القصيم'!$C$1:$DX$1,0)),0,COLUMN(F16)-1)</f>
        <v>0</v>
      </c>
      <c r="L30" s="202">
        <f ca="1">OFFSET(INDEX('تقارير مياة القصيم'!$C$3:$DX$558,MATCH($Q$11,'تقارير مياة القصيم'!$DZ$3:$DZ$606,0),MATCH($A30,'تقارير مياة القصيم'!$C$1:$DX$1,0)),0,COLUMN(G16)-1)</f>
        <v>0</v>
      </c>
      <c r="M30" s="360"/>
      <c r="N30" s="165">
        <f t="shared" ca="1" si="0"/>
        <v>4.5751633986928102</v>
      </c>
      <c r="O30" s="342"/>
      <c r="P30" s="343"/>
      <c r="Q30" s="109"/>
      <c r="R30" s="127">
        <v>171000</v>
      </c>
    </row>
    <row r="31" spans="1:24">
      <c r="A31" s="232">
        <v>17</v>
      </c>
      <c r="B31" s="162" t="str">
        <f>'تقارير مياة القصيم'!DK4</f>
        <v>الموقع (الشبيكية)</v>
      </c>
      <c r="C31" s="163" t="str">
        <f>'تقارير مياة القصيم'!DK3</f>
        <v>مؤسسة درة الغمام</v>
      </c>
      <c r="D31" s="291"/>
      <c r="E31" s="203">
        <v>10050</v>
      </c>
      <c r="F31" s="200">
        <f ca="1">OFFSET(INDEX('تقارير مياة القصيم'!$C$3:$DX$558,MATCH($Q$11,'تقارير مياة القصيم'!$DZ$3:$DZ$606,0),MATCH($A31,'تقارير مياة القصيم'!$C$1:$DX$1,0)),0,COLUMN(B17)-1)</f>
        <v>310</v>
      </c>
      <c r="G31" s="201">
        <f ca="1">OFFSET(INDEX('تقارير مياة القصيم'!$C$3:$DX$558,MATCH($Q$11,'تقارير مياة القصيم'!$DZ$3:$DZ$606,0),MATCH($A31,'تقارير مياة القصيم'!$C$1:$DX$1,0)),0,COLUMN(B17)-1)</f>
        <v>310</v>
      </c>
      <c r="H31" s="201">
        <f ca="1">OFFSET(INDEX('تقارير مياة القصيم'!$C$3:$DX$558,MATCH($Q$11,'تقارير مياة القصيم'!$DZ$3:$DZ$606,0),MATCH($A31,'تقارير مياة القصيم'!$C$1:$DX$1,0)),0,COLUMN(C17)-1)</f>
        <v>200</v>
      </c>
      <c r="I31" s="201">
        <f ca="1">OFFSET(INDEX('تقارير مياة القصيم'!$C$3:$DX$558,MATCH($Q$11,'تقارير مياة القصيم'!$DZ$3:$DZ$606,0),MATCH($A31,'تقارير مياة القصيم'!$C$1:$DX$1,0)),0,COLUMN(D17)-1)</f>
        <v>0</v>
      </c>
      <c r="J31" s="201">
        <f ca="1">OFFSET(INDEX('تقارير مياة القصيم'!$C$3:$DX$558,MATCH($Q$11,'تقارير مياة القصيم'!$DZ$3:$DZ$606,0),MATCH($A31,'تقارير مياة القصيم'!$C$1:$DX$1,0)),0,COLUMN(E17)-1)</f>
        <v>0</v>
      </c>
      <c r="K31" s="201">
        <f ca="1">OFFSET(INDEX('تقارير مياة القصيم'!$C$3:$DX$558,MATCH($Q$11,'تقارير مياة القصيم'!$DZ$3:$DZ$606,0),MATCH($A31,'تقارير مياة القصيم'!$C$1:$DX$1,0)),0,COLUMN(F17)-1)</f>
        <v>510</v>
      </c>
      <c r="L31" s="202">
        <f ca="1">OFFSET(INDEX('تقارير مياة القصيم'!$C$3:$DX$558,MATCH($Q$11,'تقارير مياة القصيم'!$DZ$3:$DZ$606,0),MATCH($A31,'تقارير مياة القصيم'!$C$1:$DX$1,0)),0,COLUMN(G17)-1)</f>
        <v>0</v>
      </c>
      <c r="M31" s="360"/>
      <c r="N31" s="165">
        <f t="shared" ca="1" si="0"/>
        <v>5.0746268656716413</v>
      </c>
      <c r="O31" s="342"/>
      <c r="P31" s="343"/>
      <c r="Q31" s="109"/>
      <c r="R31" s="109"/>
    </row>
    <row r="32" spans="1:24" ht="17.25" thickBot="1">
      <c r="A32" s="232">
        <v>18</v>
      </c>
      <c r="B32" s="166" t="str">
        <f>'تقارير مياة القصيم'!DR4</f>
        <v>الموقع (ثادج)</v>
      </c>
      <c r="C32" s="167" t="str">
        <f>'تقارير مياة القصيم'!DR3</f>
        <v>مؤسسة القوس المنير للتجارة ( م.صابر مصطفى صابر )</v>
      </c>
      <c r="D32" s="346"/>
      <c r="E32" s="204">
        <v>8350</v>
      </c>
      <c r="F32" s="205">
        <f ca="1">OFFSET(INDEX('تقارير مياة القصيم'!$C$3:$DX$558,MATCH($Q$11,'تقارير مياة القصيم'!$DZ$3:$DZ$606,0),MATCH($A32,'تقارير مياة القصيم'!$C$1:$DX$1,0)),0,COLUMN(B18)-1)</f>
        <v>0</v>
      </c>
      <c r="G32" s="206">
        <f ca="1">OFFSET(INDEX('تقارير مياة القصيم'!$C$3:$DX$558,MATCH($Q$11,'تقارير مياة القصيم'!$DZ$3:$DZ$606,0),MATCH($A32,'تقارير مياة القصيم'!$C$1:$DX$1,0)),0,COLUMN(B18)-1)</f>
        <v>0</v>
      </c>
      <c r="H32" s="206">
        <f ca="1">OFFSET(INDEX('تقارير مياة القصيم'!$C$3:$DX$558,MATCH($Q$11,'تقارير مياة القصيم'!$DZ$3:$DZ$606,0),MATCH($A32,'تقارير مياة القصيم'!$C$1:$DX$1,0)),0,COLUMN(C18)-1)</f>
        <v>230</v>
      </c>
      <c r="I32" s="206">
        <f ca="1">OFFSET(INDEX('تقارير مياة القصيم'!$C$3:$DX$558,MATCH($Q$11,'تقارير مياة القصيم'!$DZ$3:$DZ$606,0),MATCH($A32,'تقارير مياة القصيم'!$C$1:$DX$1,0)),0,COLUMN(D18)-1)</f>
        <v>0</v>
      </c>
      <c r="J32" s="206">
        <f ca="1">OFFSET(INDEX('تقارير مياة القصيم'!$C$3:$DX$558,MATCH($Q$11,'تقارير مياة القصيم'!$DZ$3:$DZ$606,0),MATCH($A32,'تقارير مياة القصيم'!$C$1:$DX$1,0)),0,COLUMN(E18)-1)</f>
        <v>0</v>
      </c>
      <c r="K32" s="206">
        <f ca="1">OFFSET(INDEX('تقارير مياة القصيم'!$C$3:$DX$558,MATCH($Q$11,'تقارير مياة القصيم'!$DZ$3:$DZ$606,0),MATCH($A32,'تقارير مياة القصيم'!$C$1:$DX$1,0)),0,COLUMN(F18)-1)</f>
        <v>0</v>
      </c>
      <c r="L32" s="207">
        <f ca="1">OFFSET(INDEX('تقارير مياة القصيم'!$C$3:$DX$558,MATCH($Q$11,'تقارير مياة القصيم'!$DZ$3:$DZ$606,0),MATCH($A32,'تقارير مياة القصيم'!$C$1:$DX$1,0)),0,COLUMN(G18)-1)</f>
        <v>0</v>
      </c>
      <c r="M32" s="370"/>
      <c r="N32" s="169">
        <f t="shared" ca="1" si="0"/>
        <v>2.7544910179640718</v>
      </c>
      <c r="O32" s="327"/>
      <c r="P32" s="328"/>
      <c r="Q32" s="109"/>
      <c r="R32" s="109"/>
    </row>
    <row r="33" spans="2:18" s="80" customFormat="1" ht="24.95" customHeight="1" thickBot="1">
      <c r="B33" s="347" t="s">
        <v>78</v>
      </c>
      <c r="C33" s="334"/>
      <c r="D33" s="334"/>
      <c r="E33" s="128">
        <f>SUM(E15:E32)</f>
        <v>360400</v>
      </c>
      <c r="F33" s="128">
        <f t="shared" ref="F33:L33" ca="1" si="1">SUM(F15:F32)</f>
        <v>3093</v>
      </c>
      <c r="G33" s="128">
        <f t="shared" ca="1" si="1"/>
        <v>3093</v>
      </c>
      <c r="H33" s="128">
        <f t="shared" ca="1" si="1"/>
        <v>2604</v>
      </c>
      <c r="I33" s="221"/>
      <c r="J33" s="221"/>
      <c r="K33" s="128">
        <f t="shared" ca="1" si="1"/>
        <v>5084</v>
      </c>
      <c r="L33" s="128">
        <f t="shared" ca="1" si="1"/>
        <v>5</v>
      </c>
      <c r="M33" s="128"/>
      <c r="N33" s="130"/>
      <c r="O33" s="334"/>
      <c r="P33" s="335"/>
      <c r="Q33" s="131"/>
      <c r="R33" s="131"/>
    </row>
    <row r="34" spans="2:18">
      <c r="B34" s="132" t="s">
        <v>77</v>
      </c>
      <c r="C34" s="336"/>
      <c r="D34" s="336"/>
      <c r="E34" s="336"/>
      <c r="F34" s="336"/>
      <c r="G34" s="336"/>
      <c r="H34" s="336"/>
      <c r="I34" s="336"/>
      <c r="J34" s="336"/>
      <c r="K34" s="336"/>
      <c r="L34" s="336"/>
      <c r="M34" s="336"/>
      <c r="N34" s="336"/>
      <c r="O34" s="336"/>
      <c r="P34" s="336"/>
      <c r="Q34" s="109"/>
      <c r="R34" s="109"/>
    </row>
    <row r="35" spans="2:18">
      <c r="B35" s="82"/>
      <c r="C35" s="333"/>
      <c r="D35" s="333"/>
      <c r="E35" s="333"/>
      <c r="F35" s="333"/>
      <c r="G35" s="333"/>
      <c r="H35" s="333"/>
      <c r="I35" s="333"/>
      <c r="J35" s="333"/>
      <c r="K35" s="333"/>
      <c r="L35" s="333"/>
      <c r="M35" s="333"/>
      <c r="N35" s="333"/>
      <c r="O35" s="333"/>
      <c r="P35" s="333"/>
    </row>
    <row r="36" spans="2:18"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  <c r="O36" s="333"/>
      <c r="P36" s="333"/>
    </row>
    <row r="37" spans="2:18" s="79" customFormat="1" ht="18" customHeight="1">
      <c r="B37" s="81"/>
      <c r="C37" s="84"/>
      <c r="D37" s="81"/>
      <c r="E37" s="81"/>
      <c r="F37" s="81"/>
      <c r="G37" s="81"/>
      <c r="H37" s="81"/>
      <c r="I37" s="220"/>
      <c r="J37" s="220"/>
      <c r="K37" s="81"/>
      <c r="L37" s="81"/>
      <c r="M37" s="81"/>
      <c r="N37" s="326"/>
      <c r="O37" s="326"/>
      <c r="P37" s="326"/>
    </row>
    <row r="38" spans="2:18" ht="14.1" customHeight="1"/>
    <row r="39" spans="2:18" ht="14.1" customHeight="1"/>
    <row r="40" spans="2:18" s="79" customFormat="1" ht="18" customHeight="1">
      <c r="B40" s="81"/>
      <c r="C40" s="84"/>
      <c r="D40" s="81"/>
      <c r="E40" s="81"/>
      <c r="F40" s="81"/>
      <c r="G40" s="81"/>
      <c r="H40" s="81"/>
      <c r="I40" s="220"/>
      <c r="J40" s="220"/>
      <c r="K40" s="81"/>
      <c r="L40" s="81"/>
      <c r="M40" s="81"/>
      <c r="N40" s="326"/>
      <c r="O40" s="326"/>
      <c r="P40" s="326"/>
    </row>
  </sheetData>
  <mergeCells count="53">
    <mergeCell ref="M27:M32"/>
    <mergeCell ref="N27:N28"/>
    <mergeCell ref="D15:D20"/>
    <mergeCell ref="D21:D26"/>
    <mergeCell ref="D27:D32"/>
    <mergeCell ref="N40:P40"/>
    <mergeCell ref="E16:E19"/>
    <mergeCell ref="E27:E28"/>
    <mergeCell ref="B33:D33"/>
    <mergeCell ref="O33:P33"/>
    <mergeCell ref="C35:P35"/>
    <mergeCell ref="C34:P34"/>
    <mergeCell ref="C36:P36"/>
    <mergeCell ref="O32:P32"/>
    <mergeCell ref="O30:P30"/>
    <mergeCell ref="O31:P31"/>
    <mergeCell ref="O28:P28"/>
    <mergeCell ref="O29:P29"/>
    <mergeCell ref="O27:P27"/>
    <mergeCell ref="O24:P24"/>
    <mergeCell ref="M21:M26"/>
    <mergeCell ref="D12:D14"/>
    <mergeCell ref="E12:E14"/>
    <mergeCell ref="M15:M20"/>
    <mergeCell ref="N16:N19"/>
    <mergeCell ref="N37:P37"/>
    <mergeCell ref="O25:P25"/>
    <mergeCell ref="O26:P26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C1:O3"/>
    <mergeCell ref="C4:M4"/>
    <mergeCell ref="O8:P8"/>
    <mergeCell ref="B9:C9"/>
    <mergeCell ref="B12:B14"/>
    <mergeCell ref="M12:M14"/>
    <mergeCell ref="N12:N14"/>
    <mergeCell ref="O12:P14"/>
    <mergeCell ref="D10:K10"/>
    <mergeCell ref="B11:M11"/>
    <mergeCell ref="C12:C14"/>
    <mergeCell ref="F12:L12"/>
    <mergeCell ref="G13:H13"/>
    <mergeCell ref="K13:K14"/>
    <mergeCell ref="L13:L14"/>
    <mergeCell ref="F13:F14"/>
  </mergeCells>
  <dataValidations count="1">
    <dataValidation type="list" allowBlank="1" showInputMessage="1" showErrorMessage="1" sqref="Q11">
      <formula1>OFFSET($W$8,0,0,COUNTA(W8:W100),1)</formula1>
    </dataValidation>
  </dataValidations>
  <printOptions horizontalCentered="1"/>
  <pageMargins left="7.874015748031496E-2" right="7.874015748031496E-2" top="0.19685039370078741" bottom="7.874015748031496E-2" header="7.874015748031496E-2" footer="7.874015748031496E-2"/>
  <pageSetup paperSize="9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تقارير مياة القصيم</vt:lpstr>
      <vt:lpstr>تقرير اسبوعى</vt:lpstr>
      <vt:lpstr>تقرير شهري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Abinshehab</cp:lastModifiedBy>
  <cp:lastPrinted>2012-09-16T10:27:29Z</cp:lastPrinted>
  <dcterms:created xsi:type="dcterms:W3CDTF">2012-09-04T14:47:15Z</dcterms:created>
  <dcterms:modified xsi:type="dcterms:W3CDTF">2012-09-17T15:59:09Z</dcterms:modified>
</cp:coreProperties>
</file>